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030" windowHeight="5250" firstSheet="5" activeTab="7"/>
  </bookViews>
  <sheets>
    <sheet name="Биология" sheetId="1" r:id="rId1"/>
    <sheet name="Экология" sheetId="2" r:id="rId2"/>
    <sheet name="География" sheetId="3" r:id="rId3"/>
    <sheet name="Математика" sheetId="4" r:id="rId4"/>
    <sheet name="Информатика" sheetId="5" r:id="rId5"/>
    <sheet name="Химия" sheetId="7" r:id="rId6"/>
    <sheet name="Физика" sheetId="8" r:id="rId7"/>
    <sheet name="Астрономия" sheetId="9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D590" i="8" l="1"/>
  <c r="D574" i="8"/>
  <c r="D573" i="8"/>
  <c r="D571" i="8"/>
  <c r="D546" i="8"/>
  <c r="D504" i="8"/>
  <c r="D467" i="8"/>
  <c r="D462" i="8"/>
  <c r="D454" i="8"/>
  <c r="D449" i="8"/>
  <c r="D441" i="8"/>
  <c r="D436" i="8"/>
  <c r="D428" i="8"/>
  <c r="D423" i="8"/>
  <c r="D415" i="8"/>
  <c r="D410" i="8"/>
  <c r="D402" i="8"/>
  <c r="D397" i="8"/>
  <c r="D389" i="8"/>
  <c r="D384" i="8"/>
  <c r="D376" i="8"/>
  <c r="D371" i="8"/>
  <c r="D363" i="8"/>
  <c r="D358" i="8"/>
  <c r="D350" i="8"/>
  <c r="D345" i="8"/>
  <c r="D337" i="8"/>
  <c r="D332" i="8"/>
  <c r="D324" i="8"/>
  <c r="D319" i="8"/>
  <c r="D311" i="8"/>
  <c r="D306" i="8"/>
  <c r="D298" i="8"/>
  <c r="D293" i="8"/>
  <c r="D285" i="8"/>
  <c r="D280" i="8"/>
  <c r="D272" i="8"/>
  <c r="D267" i="8"/>
  <c r="D259" i="8"/>
  <c r="D254" i="8"/>
  <c r="D246" i="8"/>
  <c r="D241" i="8"/>
  <c r="D233" i="8"/>
  <c r="D228" i="8"/>
  <c r="D220" i="8"/>
  <c r="D215" i="8"/>
  <c r="D207" i="8"/>
  <c r="D202" i="8"/>
  <c r="D194" i="8"/>
  <c r="D189" i="8"/>
  <c r="D181" i="8"/>
  <c r="D176" i="8"/>
  <c r="D168" i="8"/>
  <c r="D163" i="8"/>
  <c r="D155" i="8"/>
  <c r="D150" i="8"/>
  <c r="D142" i="8"/>
  <c r="D137" i="8"/>
  <c r="D129" i="8"/>
  <c r="D124" i="8"/>
  <c r="D116" i="8"/>
  <c r="D111" i="8"/>
  <c r="D103" i="8"/>
  <c r="D98" i="8"/>
  <c r="D90" i="8"/>
  <c r="D85" i="8"/>
  <c r="D77" i="8"/>
  <c r="D72" i="8"/>
  <c r="D64" i="8"/>
  <c r="D59" i="8"/>
  <c r="D51" i="8"/>
  <c r="D46" i="8"/>
  <c r="D38" i="8"/>
  <c r="D33" i="8"/>
  <c r="D25" i="8"/>
  <c r="D20" i="8"/>
  <c r="C29" i="8"/>
  <c r="C28" i="8"/>
  <c r="C27" i="8"/>
  <c r="C26" i="8"/>
  <c r="C25" i="8"/>
  <c r="C24" i="8"/>
  <c r="C23" i="8"/>
  <c r="C22" i="8"/>
  <c r="C21" i="8"/>
  <c r="C20" i="8"/>
  <c r="C42" i="8"/>
  <c r="C41" i="8"/>
  <c r="C40" i="8"/>
  <c r="C39" i="8"/>
  <c r="C38" i="8"/>
  <c r="C37" i="8"/>
  <c r="C36" i="8"/>
  <c r="C35" i="8"/>
  <c r="C34" i="8"/>
  <c r="C33" i="8"/>
  <c r="C55" i="8"/>
  <c r="C54" i="8"/>
  <c r="C53" i="8"/>
  <c r="C52" i="8"/>
  <c r="C51" i="8"/>
  <c r="C50" i="8"/>
  <c r="C49" i="8"/>
  <c r="C48" i="8"/>
  <c r="C47" i="8"/>
  <c r="C46" i="8"/>
  <c r="C68" i="8"/>
  <c r="C67" i="8"/>
  <c r="C66" i="8"/>
  <c r="C65" i="8"/>
  <c r="C64" i="8"/>
  <c r="C63" i="8"/>
  <c r="C62" i="8"/>
  <c r="C61" i="8"/>
  <c r="C60" i="8"/>
  <c r="C59" i="8"/>
  <c r="C81" i="8"/>
  <c r="C80" i="8"/>
  <c r="C79" i="8"/>
  <c r="C78" i="8"/>
  <c r="C77" i="8"/>
  <c r="C76" i="8"/>
  <c r="C75" i="8"/>
  <c r="C74" i="8"/>
  <c r="C73" i="8"/>
  <c r="C72" i="8"/>
  <c r="C94" i="8"/>
  <c r="C93" i="8"/>
  <c r="C92" i="8"/>
  <c r="C91" i="8"/>
  <c r="C90" i="8"/>
  <c r="C89" i="8"/>
  <c r="C88" i="8"/>
  <c r="C87" i="8"/>
  <c r="C86" i="8"/>
  <c r="C85" i="8"/>
  <c r="C107" i="8"/>
  <c r="C106" i="8"/>
  <c r="C105" i="8"/>
  <c r="C104" i="8"/>
  <c r="C103" i="8"/>
  <c r="C102" i="8"/>
  <c r="C101" i="8"/>
  <c r="C100" i="8"/>
  <c r="C99" i="8"/>
  <c r="C98" i="8"/>
  <c r="C120" i="8"/>
  <c r="C119" i="8"/>
  <c r="C118" i="8"/>
  <c r="C117" i="8"/>
  <c r="C116" i="8"/>
  <c r="C115" i="8"/>
  <c r="C114" i="8"/>
  <c r="C113" i="8"/>
  <c r="C112" i="8"/>
  <c r="C111" i="8"/>
  <c r="C133" i="8"/>
  <c r="C132" i="8"/>
  <c r="C131" i="8"/>
  <c r="C130" i="8"/>
  <c r="C129" i="8"/>
  <c r="C128" i="8"/>
  <c r="C127" i="8"/>
  <c r="C126" i="8"/>
  <c r="C125" i="8"/>
  <c r="C124" i="8"/>
  <c r="C146" i="8"/>
  <c r="C145" i="8"/>
  <c r="C144" i="8"/>
  <c r="C143" i="8"/>
  <c r="C142" i="8"/>
  <c r="C141" i="8"/>
  <c r="C140" i="8"/>
  <c r="C139" i="8"/>
  <c r="C138" i="8"/>
  <c r="C137" i="8"/>
  <c r="C159" i="8"/>
  <c r="C158" i="8"/>
  <c r="C157" i="8"/>
  <c r="C156" i="8"/>
  <c r="C155" i="8"/>
  <c r="C154" i="8"/>
  <c r="C153" i="8"/>
  <c r="C152" i="8"/>
  <c r="C151" i="8"/>
  <c r="C150" i="8"/>
  <c r="C172" i="8"/>
  <c r="C171" i="8"/>
  <c r="C170" i="8"/>
  <c r="C169" i="8"/>
  <c r="C168" i="8"/>
  <c r="C167" i="8"/>
  <c r="C166" i="8"/>
  <c r="C165" i="8"/>
  <c r="C164" i="8"/>
  <c r="C163" i="8"/>
  <c r="C185" i="8"/>
  <c r="C184" i="8"/>
  <c r="C183" i="8"/>
  <c r="C182" i="8"/>
  <c r="C181" i="8"/>
  <c r="C180" i="8"/>
  <c r="C179" i="8"/>
  <c r="C178" i="8"/>
  <c r="C177" i="8"/>
  <c r="C176" i="8"/>
  <c r="C198" i="8"/>
  <c r="C197" i="8"/>
  <c r="C196" i="8"/>
  <c r="C195" i="8"/>
  <c r="C194" i="8"/>
  <c r="C193" i="8"/>
  <c r="C192" i="8"/>
  <c r="C191" i="8"/>
  <c r="C190" i="8"/>
  <c r="C189" i="8"/>
  <c r="C211" i="8"/>
  <c r="C210" i="8"/>
  <c r="C209" i="8"/>
  <c r="C208" i="8"/>
  <c r="C207" i="8"/>
  <c r="C206" i="8"/>
  <c r="C205" i="8"/>
  <c r="C204" i="8"/>
  <c r="C203" i="8"/>
  <c r="C202" i="8"/>
  <c r="C216" i="8"/>
  <c r="C217" i="8"/>
  <c r="C218" i="8"/>
  <c r="C219" i="8"/>
  <c r="C220" i="8"/>
  <c r="C221" i="8"/>
  <c r="C222" i="8"/>
  <c r="C223" i="8"/>
  <c r="C224" i="8"/>
  <c r="C215" i="8"/>
  <c r="C229" i="8"/>
  <c r="C230" i="8"/>
  <c r="C231" i="8"/>
  <c r="C232" i="8"/>
  <c r="C233" i="8"/>
  <c r="C234" i="8"/>
  <c r="C235" i="8"/>
  <c r="C236" i="8"/>
  <c r="C237" i="8"/>
  <c r="C228" i="8"/>
  <c r="C242" i="8"/>
  <c r="C243" i="8"/>
  <c r="C244" i="8"/>
  <c r="C245" i="8"/>
  <c r="C246" i="8"/>
  <c r="C247" i="8"/>
  <c r="C248" i="8"/>
  <c r="C249" i="8"/>
  <c r="C250" i="8"/>
  <c r="C241" i="8"/>
  <c r="C255" i="8"/>
  <c r="C256" i="8"/>
  <c r="C257" i="8"/>
  <c r="C258" i="8"/>
  <c r="C259" i="8"/>
  <c r="C260" i="8"/>
  <c r="C261" i="8"/>
  <c r="C262" i="8"/>
  <c r="C263" i="8"/>
  <c r="C254" i="8"/>
  <c r="C268" i="8"/>
  <c r="C269" i="8"/>
  <c r="C270" i="8"/>
  <c r="C271" i="8"/>
  <c r="C272" i="8"/>
  <c r="C273" i="8"/>
  <c r="C274" i="8"/>
  <c r="C275" i="8"/>
  <c r="C276" i="8"/>
  <c r="C267" i="8"/>
  <c r="C281" i="8"/>
  <c r="C282" i="8"/>
  <c r="C283" i="8"/>
  <c r="C284" i="8"/>
  <c r="C285" i="8"/>
  <c r="C286" i="8"/>
  <c r="C287" i="8"/>
  <c r="C288" i="8"/>
  <c r="C289" i="8"/>
  <c r="C280" i="8"/>
  <c r="C294" i="8"/>
  <c r="C295" i="8"/>
  <c r="C296" i="8"/>
  <c r="C297" i="8"/>
  <c r="C298" i="8"/>
  <c r="C299" i="8"/>
  <c r="C300" i="8"/>
  <c r="C301" i="8"/>
  <c r="C302" i="8"/>
  <c r="C293" i="8"/>
  <c r="C307" i="8"/>
  <c r="C308" i="8"/>
  <c r="C309" i="8"/>
  <c r="C310" i="8"/>
  <c r="C311" i="8"/>
  <c r="C312" i="8"/>
  <c r="C313" i="8"/>
  <c r="C314" i="8"/>
  <c r="C315" i="8"/>
  <c r="C306" i="8"/>
  <c r="C320" i="8"/>
  <c r="C321" i="8"/>
  <c r="C322" i="8"/>
  <c r="C323" i="8"/>
  <c r="C324" i="8"/>
  <c r="C325" i="8"/>
  <c r="C326" i="8"/>
  <c r="C327" i="8"/>
  <c r="C328" i="8"/>
  <c r="C319" i="8"/>
  <c r="C333" i="8"/>
  <c r="C334" i="8"/>
  <c r="C335" i="8"/>
  <c r="C336" i="8"/>
  <c r="C337" i="8"/>
  <c r="C338" i="8"/>
  <c r="C339" i="8"/>
  <c r="C340" i="8"/>
  <c r="C341" i="8"/>
  <c r="C332" i="8"/>
  <c r="C346" i="8"/>
  <c r="C347" i="8"/>
  <c r="C348" i="8"/>
  <c r="C349" i="8"/>
  <c r="C350" i="8"/>
  <c r="C351" i="8"/>
  <c r="C352" i="8"/>
  <c r="C353" i="8"/>
  <c r="C354" i="8"/>
  <c r="C345" i="8"/>
  <c r="C359" i="8"/>
  <c r="C360" i="8"/>
  <c r="C361" i="8"/>
  <c r="C362" i="8"/>
  <c r="C363" i="8"/>
  <c r="C364" i="8"/>
  <c r="C365" i="8"/>
  <c r="C366" i="8"/>
  <c r="C367" i="8"/>
  <c r="C358" i="8"/>
  <c r="C372" i="8"/>
  <c r="C373" i="8"/>
  <c r="C374" i="8"/>
  <c r="C375" i="8"/>
  <c r="C376" i="8"/>
  <c r="C377" i="8"/>
  <c r="C378" i="8"/>
  <c r="C379" i="8"/>
  <c r="C380" i="8"/>
  <c r="C371" i="8"/>
  <c r="C385" i="8"/>
  <c r="C386" i="8"/>
  <c r="C387" i="8"/>
  <c r="C388" i="8"/>
  <c r="C389" i="8"/>
  <c r="C390" i="8"/>
  <c r="C391" i="8"/>
  <c r="C392" i="8"/>
  <c r="C393" i="8"/>
  <c r="C384" i="8"/>
  <c r="C398" i="8"/>
  <c r="C399" i="8"/>
  <c r="C400" i="8"/>
  <c r="C401" i="8"/>
  <c r="C402" i="8"/>
  <c r="C403" i="8"/>
  <c r="C404" i="8"/>
  <c r="C405" i="8"/>
  <c r="C406" i="8"/>
  <c r="C397" i="8"/>
  <c r="C411" i="8"/>
  <c r="C412" i="8"/>
  <c r="C413" i="8"/>
  <c r="C414" i="8"/>
  <c r="C415" i="8"/>
  <c r="C416" i="8"/>
  <c r="C417" i="8"/>
  <c r="C418" i="8"/>
  <c r="C419" i="8"/>
  <c r="C410" i="8"/>
  <c r="C424" i="8"/>
  <c r="C425" i="8"/>
  <c r="C426" i="8"/>
  <c r="C427" i="8"/>
  <c r="C428" i="8"/>
  <c r="C429" i="8"/>
  <c r="C430" i="8"/>
  <c r="C431" i="8"/>
  <c r="C432" i="8"/>
  <c r="C423" i="8"/>
  <c r="C437" i="8"/>
  <c r="C438" i="8"/>
  <c r="C439" i="8"/>
  <c r="C440" i="8"/>
  <c r="C441" i="8"/>
  <c r="C442" i="8"/>
  <c r="C443" i="8"/>
  <c r="C444" i="8"/>
  <c r="C445" i="8"/>
  <c r="C436" i="8"/>
  <c r="C450" i="8"/>
  <c r="C451" i="8"/>
  <c r="C452" i="8"/>
  <c r="C453" i="8"/>
  <c r="C454" i="8"/>
  <c r="C455" i="8"/>
  <c r="C456" i="8"/>
  <c r="C457" i="8"/>
  <c r="C458" i="8"/>
  <c r="C449" i="8"/>
  <c r="C463" i="8"/>
  <c r="C464" i="8"/>
  <c r="C465" i="8"/>
  <c r="C466" i="8"/>
  <c r="C467" i="8"/>
  <c r="C468" i="8"/>
  <c r="C469" i="8"/>
  <c r="C470" i="8"/>
  <c r="C471" i="8"/>
  <c r="C462" i="8"/>
  <c r="D593" i="5" l="1"/>
  <c r="D594" i="5"/>
  <c r="D591" i="5"/>
  <c r="D575" i="5"/>
  <c r="D577" i="5"/>
  <c r="D579" i="5"/>
  <c r="D574" i="5"/>
  <c r="D547" i="5"/>
  <c r="D549" i="5"/>
  <c r="E507" i="5"/>
  <c r="E509" i="5"/>
  <c r="E506" i="5"/>
  <c r="D507" i="5"/>
  <c r="D509" i="5"/>
  <c r="D506" i="5"/>
  <c r="D495" i="5"/>
  <c r="D494" i="5"/>
  <c r="D489" i="5"/>
  <c r="D490" i="5"/>
  <c r="D488" i="5"/>
  <c r="D483" i="5"/>
  <c r="D484" i="5"/>
  <c r="D482" i="5"/>
  <c r="D476" i="5"/>
  <c r="D477" i="5"/>
  <c r="D478" i="5"/>
  <c r="D475" i="5"/>
  <c r="D467" i="5"/>
  <c r="D462" i="5"/>
  <c r="D454" i="5"/>
  <c r="D449" i="5"/>
  <c r="D441" i="5"/>
  <c r="D436" i="5"/>
  <c r="D428" i="5"/>
  <c r="D423" i="5"/>
  <c r="D415" i="5"/>
  <c r="D410" i="5"/>
  <c r="D402" i="5"/>
  <c r="D397" i="5"/>
  <c r="D389" i="5"/>
  <c r="D384" i="5"/>
  <c r="D376" i="5"/>
  <c r="D371" i="5"/>
  <c r="D363" i="5"/>
  <c r="D358" i="5"/>
  <c r="D350" i="5"/>
  <c r="D345" i="5"/>
  <c r="D337" i="5"/>
  <c r="D332" i="5"/>
  <c r="D324" i="5"/>
  <c r="D319" i="5"/>
  <c r="D311" i="5"/>
  <c r="D306" i="5"/>
  <c r="D298" i="5"/>
  <c r="D293" i="5"/>
  <c r="D285" i="5"/>
  <c r="D280" i="5"/>
  <c r="D272" i="5"/>
  <c r="D267" i="5"/>
  <c r="D259" i="5"/>
  <c r="D254" i="5"/>
  <c r="D246" i="5"/>
  <c r="D241" i="5"/>
  <c r="D233" i="5"/>
  <c r="D228" i="5"/>
  <c r="D220" i="5"/>
  <c r="D215" i="5"/>
  <c r="D207" i="5"/>
  <c r="D202" i="5"/>
  <c r="D194" i="5"/>
  <c r="D189" i="5"/>
  <c r="D181" i="5"/>
  <c r="D176" i="5"/>
  <c r="D168" i="5"/>
  <c r="D163" i="5"/>
  <c r="D155" i="5"/>
  <c r="D150" i="5"/>
  <c r="D142" i="5"/>
  <c r="D137" i="5"/>
  <c r="D129" i="5"/>
  <c r="D124" i="5"/>
  <c r="D116" i="5"/>
  <c r="D111" i="5"/>
  <c r="D103" i="5"/>
  <c r="D98" i="5"/>
  <c r="D90" i="5"/>
  <c r="D85" i="5"/>
  <c r="D77" i="5"/>
  <c r="D72" i="5"/>
  <c r="D64" i="5"/>
  <c r="D59" i="5"/>
  <c r="D51" i="5"/>
  <c r="D46" i="5"/>
  <c r="D38" i="5"/>
  <c r="D33" i="5"/>
  <c r="C463" i="5"/>
  <c r="C464" i="5"/>
  <c r="C465" i="5"/>
  <c r="C466" i="5"/>
  <c r="C467" i="5"/>
  <c r="C468" i="5"/>
  <c r="C469" i="5"/>
  <c r="C470" i="5"/>
  <c r="C471" i="5"/>
  <c r="C462" i="5"/>
  <c r="C450" i="5"/>
  <c r="C451" i="5"/>
  <c r="C452" i="5"/>
  <c r="C453" i="5"/>
  <c r="C454" i="5"/>
  <c r="C455" i="5"/>
  <c r="C456" i="5"/>
  <c r="C457" i="5"/>
  <c r="C458" i="5"/>
  <c r="C449" i="5"/>
  <c r="C445" i="5"/>
  <c r="C437" i="5"/>
  <c r="C438" i="5"/>
  <c r="C439" i="5"/>
  <c r="C440" i="5"/>
  <c r="C441" i="5"/>
  <c r="C442" i="5"/>
  <c r="C443" i="5"/>
  <c r="C444" i="5"/>
  <c r="C436" i="5"/>
  <c r="C432" i="5"/>
  <c r="C424" i="5"/>
  <c r="C425" i="5"/>
  <c r="C426" i="5"/>
  <c r="C427" i="5"/>
  <c r="C428" i="5"/>
  <c r="C429" i="5"/>
  <c r="C430" i="5"/>
  <c r="C431" i="5"/>
  <c r="C423" i="5"/>
  <c r="C411" i="5"/>
  <c r="C412" i="5"/>
  <c r="C413" i="5"/>
  <c r="C414" i="5"/>
  <c r="C415" i="5"/>
  <c r="C416" i="5"/>
  <c r="C417" i="5"/>
  <c r="C418" i="5"/>
  <c r="C419" i="5"/>
  <c r="C410" i="5"/>
  <c r="C398" i="5"/>
  <c r="C399" i="5"/>
  <c r="C400" i="5"/>
  <c r="C401" i="5"/>
  <c r="C402" i="5"/>
  <c r="C403" i="5"/>
  <c r="C404" i="5"/>
  <c r="C405" i="5"/>
  <c r="C406" i="5"/>
  <c r="C397" i="5"/>
  <c r="C385" i="5"/>
  <c r="C386" i="5"/>
  <c r="C387" i="5"/>
  <c r="C388" i="5"/>
  <c r="C389" i="5"/>
  <c r="C390" i="5"/>
  <c r="C391" i="5"/>
  <c r="C392" i="5"/>
  <c r="C393" i="5"/>
  <c r="C384" i="5"/>
  <c r="C372" i="5"/>
  <c r="C373" i="5"/>
  <c r="C374" i="5"/>
  <c r="C375" i="5"/>
  <c r="C376" i="5"/>
  <c r="C377" i="5"/>
  <c r="C378" i="5"/>
  <c r="C379" i="5"/>
  <c r="C380" i="5"/>
  <c r="C371" i="5"/>
  <c r="C367" i="5"/>
  <c r="C359" i="5"/>
  <c r="C360" i="5"/>
  <c r="C361" i="5"/>
  <c r="C362" i="5"/>
  <c r="C363" i="5"/>
  <c r="C364" i="5"/>
  <c r="C365" i="5"/>
  <c r="C366" i="5"/>
  <c r="C358" i="5"/>
  <c r="C346" i="5"/>
  <c r="C347" i="5"/>
  <c r="C348" i="5"/>
  <c r="C349" i="5"/>
  <c r="C350" i="5"/>
  <c r="C351" i="5"/>
  <c r="C352" i="5"/>
  <c r="C353" i="5"/>
  <c r="C354" i="5"/>
  <c r="C345" i="5"/>
  <c r="C333" i="5"/>
  <c r="C334" i="5"/>
  <c r="C335" i="5"/>
  <c r="C336" i="5"/>
  <c r="C337" i="5"/>
  <c r="C338" i="5"/>
  <c r="C339" i="5"/>
  <c r="C340" i="5"/>
  <c r="C341" i="5"/>
  <c r="C332" i="5"/>
  <c r="C320" i="5"/>
  <c r="C321" i="5"/>
  <c r="C322" i="5"/>
  <c r="C323" i="5"/>
  <c r="C324" i="5"/>
  <c r="C325" i="5"/>
  <c r="C326" i="5"/>
  <c r="C327" i="5"/>
  <c r="C328" i="5"/>
  <c r="C319" i="5"/>
  <c r="C307" i="5"/>
  <c r="C308" i="5"/>
  <c r="C309" i="5"/>
  <c r="C310" i="5"/>
  <c r="C311" i="5"/>
  <c r="C312" i="5"/>
  <c r="C313" i="5"/>
  <c r="C314" i="5"/>
  <c r="C315" i="5"/>
  <c r="C306" i="5"/>
  <c r="C294" i="5"/>
  <c r="C295" i="5"/>
  <c r="C296" i="5"/>
  <c r="C297" i="5"/>
  <c r="C298" i="5"/>
  <c r="C299" i="5"/>
  <c r="C300" i="5"/>
  <c r="C301" i="5"/>
  <c r="C302" i="5"/>
  <c r="C293" i="5"/>
  <c r="C281" i="5"/>
  <c r="C282" i="5"/>
  <c r="C283" i="5"/>
  <c r="C284" i="5"/>
  <c r="C285" i="5"/>
  <c r="C286" i="5"/>
  <c r="C287" i="5"/>
  <c r="C288" i="5"/>
  <c r="C289" i="5"/>
  <c r="C280" i="5"/>
  <c r="C268" i="5"/>
  <c r="C269" i="5"/>
  <c r="C270" i="5"/>
  <c r="C271" i="5"/>
  <c r="C272" i="5"/>
  <c r="C273" i="5"/>
  <c r="C274" i="5"/>
  <c r="C275" i="5"/>
  <c r="C276" i="5"/>
  <c r="C267" i="5"/>
  <c r="C255" i="5"/>
  <c r="C256" i="5"/>
  <c r="C257" i="5"/>
  <c r="C258" i="5"/>
  <c r="C259" i="5"/>
  <c r="C260" i="5"/>
  <c r="C261" i="5"/>
  <c r="C262" i="5"/>
  <c r="C263" i="5"/>
  <c r="C254" i="5"/>
  <c r="C242" i="5"/>
  <c r="C243" i="5"/>
  <c r="C244" i="5"/>
  <c r="C245" i="5"/>
  <c r="C246" i="5"/>
  <c r="C247" i="5"/>
  <c r="C248" i="5"/>
  <c r="C249" i="5"/>
  <c r="C250" i="5"/>
  <c r="C241" i="5"/>
  <c r="C229" i="5"/>
  <c r="C230" i="5"/>
  <c r="C231" i="5"/>
  <c r="C232" i="5"/>
  <c r="C233" i="5"/>
  <c r="C234" i="5"/>
  <c r="C235" i="5"/>
  <c r="C236" i="5"/>
  <c r="C237" i="5"/>
  <c r="C228" i="5"/>
  <c r="C224" i="5"/>
  <c r="C216" i="5"/>
  <c r="C217" i="5"/>
  <c r="C218" i="5"/>
  <c r="C219" i="5"/>
  <c r="C220" i="5"/>
  <c r="C221" i="5"/>
  <c r="C222" i="5"/>
  <c r="C223" i="5"/>
  <c r="C215" i="5"/>
  <c r="C203" i="5"/>
  <c r="C204" i="5"/>
  <c r="C205" i="5"/>
  <c r="C206" i="5"/>
  <c r="C207" i="5"/>
  <c r="C208" i="5"/>
  <c r="C209" i="5"/>
  <c r="C210" i="5"/>
  <c r="C211" i="5"/>
  <c r="C202" i="5"/>
  <c r="C190" i="5"/>
  <c r="C191" i="5"/>
  <c r="C192" i="5"/>
  <c r="C193" i="5"/>
  <c r="C194" i="5"/>
  <c r="C195" i="5"/>
  <c r="C196" i="5"/>
  <c r="C197" i="5"/>
  <c r="C198" i="5"/>
  <c r="C189" i="5"/>
  <c r="C177" i="5"/>
  <c r="C178" i="5"/>
  <c r="C179" i="5"/>
  <c r="C180" i="5"/>
  <c r="C181" i="5"/>
  <c r="C182" i="5"/>
  <c r="C183" i="5"/>
  <c r="C184" i="5"/>
  <c r="C185" i="5"/>
  <c r="C176" i="5"/>
  <c r="C164" i="5"/>
  <c r="C165" i="5"/>
  <c r="C166" i="5"/>
  <c r="C167" i="5"/>
  <c r="C168" i="5"/>
  <c r="C169" i="5"/>
  <c r="C170" i="5"/>
  <c r="C171" i="5"/>
  <c r="C172" i="5"/>
  <c r="C163" i="5"/>
  <c r="C151" i="5"/>
  <c r="C152" i="5"/>
  <c r="C153" i="5"/>
  <c r="C154" i="5"/>
  <c r="C155" i="5"/>
  <c r="C156" i="5"/>
  <c r="C157" i="5"/>
  <c r="C158" i="5"/>
  <c r="C159" i="5"/>
  <c r="C150" i="5"/>
  <c r="C138" i="5"/>
  <c r="C139" i="5"/>
  <c r="C140" i="5"/>
  <c r="C141" i="5"/>
  <c r="C142" i="5"/>
  <c r="C143" i="5"/>
  <c r="C144" i="5"/>
  <c r="C145" i="5"/>
  <c r="C146" i="5"/>
  <c r="C137" i="5"/>
  <c r="C125" i="5"/>
  <c r="C126" i="5"/>
  <c r="C127" i="5"/>
  <c r="C128" i="5"/>
  <c r="C129" i="5"/>
  <c r="C130" i="5"/>
  <c r="C131" i="5"/>
  <c r="C132" i="5"/>
  <c r="C133" i="5"/>
  <c r="C124" i="5"/>
  <c r="C112" i="5"/>
  <c r="C113" i="5"/>
  <c r="C114" i="5"/>
  <c r="C115" i="5"/>
  <c r="C116" i="5"/>
  <c r="C117" i="5"/>
  <c r="C118" i="5"/>
  <c r="C119" i="5"/>
  <c r="C120" i="5"/>
  <c r="C111" i="5"/>
  <c r="C99" i="5"/>
  <c r="C100" i="5"/>
  <c r="C101" i="5"/>
  <c r="C102" i="5"/>
  <c r="C103" i="5"/>
  <c r="C104" i="5"/>
  <c r="C105" i="5"/>
  <c r="C106" i="5"/>
  <c r="C107" i="5"/>
  <c r="C98" i="5"/>
  <c r="C86" i="5"/>
  <c r="C87" i="5"/>
  <c r="C88" i="5"/>
  <c r="C89" i="5"/>
  <c r="C90" i="5"/>
  <c r="C91" i="5"/>
  <c r="C92" i="5"/>
  <c r="C93" i="5"/>
  <c r="C94" i="5"/>
  <c r="C85" i="5"/>
  <c r="C73" i="5"/>
  <c r="C74" i="5"/>
  <c r="C75" i="5"/>
  <c r="C76" i="5"/>
  <c r="C77" i="5"/>
  <c r="C78" i="5"/>
  <c r="C79" i="5"/>
  <c r="C80" i="5"/>
  <c r="C81" i="5"/>
  <c r="C72" i="5"/>
  <c r="C60" i="5"/>
  <c r="C61" i="5"/>
  <c r="C62" i="5"/>
  <c r="C63" i="5"/>
  <c r="C64" i="5"/>
  <c r="C65" i="5"/>
  <c r="C66" i="5"/>
  <c r="C67" i="5"/>
  <c r="C68" i="5"/>
  <c r="C59" i="5"/>
  <c r="C47" i="5"/>
  <c r="C48" i="5"/>
  <c r="C49" i="5"/>
  <c r="C50" i="5"/>
  <c r="C51" i="5"/>
  <c r="C52" i="5"/>
  <c r="C53" i="5"/>
  <c r="C54" i="5"/>
  <c r="C55" i="5"/>
  <c r="C46" i="5"/>
  <c r="C34" i="5"/>
  <c r="C35" i="5"/>
  <c r="C36" i="5"/>
  <c r="C37" i="5"/>
  <c r="C38" i="5"/>
  <c r="C39" i="5"/>
  <c r="C40" i="5"/>
  <c r="C41" i="5"/>
  <c r="C42" i="5"/>
  <c r="C33" i="5"/>
  <c r="D25" i="5"/>
  <c r="D20" i="5"/>
  <c r="C21" i="5"/>
  <c r="C22" i="5"/>
  <c r="C23" i="5"/>
  <c r="C24" i="5"/>
  <c r="C25" i="5"/>
  <c r="C26" i="5"/>
  <c r="C27" i="5"/>
  <c r="C28" i="5"/>
  <c r="C29" i="5"/>
  <c r="C20" i="5"/>
  <c r="D626" i="4" l="1"/>
  <c r="D627" i="4"/>
  <c r="D628" i="4"/>
  <c r="D629" i="4"/>
  <c r="D630" i="4"/>
  <c r="D625" i="4"/>
  <c r="D620" i="4"/>
  <c r="D621" i="4"/>
  <c r="D619" i="4"/>
  <c r="D611" i="4"/>
  <c r="D612" i="4"/>
  <c r="D613" i="4"/>
  <c r="D614" i="4"/>
  <c r="D615" i="4"/>
  <c r="D610" i="4"/>
  <c r="D605" i="4"/>
  <c r="D606" i="4"/>
  <c r="D604" i="4"/>
  <c r="E598" i="4"/>
  <c r="E599" i="4"/>
  <c r="E600" i="4"/>
  <c r="E596" i="4"/>
  <c r="D598" i="4"/>
  <c r="D599" i="4"/>
  <c r="D600" i="4"/>
  <c r="D596" i="4"/>
  <c r="E580" i="4"/>
  <c r="E581" i="4"/>
  <c r="E582" i="4"/>
  <c r="E584" i="4"/>
  <c r="E586" i="4"/>
  <c r="E579" i="4"/>
  <c r="D580" i="4"/>
  <c r="D581" i="4"/>
  <c r="D582" i="4"/>
  <c r="D584" i="4"/>
  <c r="D586" i="4"/>
  <c r="D579" i="4"/>
  <c r="D574" i="4"/>
  <c r="D575" i="4"/>
  <c r="D573" i="4"/>
  <c r="D543" i="4"/>
  <c r="D542" i="4"/>
  <c r="D538" i="4"/>
  <c r="D535" i="4"/>
  <c r="D531" i="4"/>
  <c r="D529" i="4"/>
  <c r="D525" i="4"/>
  <c r="D523" i="4"/>
  <c r="D514" i="4"/>
  <c r="D512" i="4"/>
  <c r="D511" i="4"/>
  <c r="E512" i="4"/>
  <c r="E514" i="4"/>
  <c r="E511" i="4"/>
  <c r="D503" i="4"/>
  <c r="D504" i="4"/>
  <c r="D505" i="4"/>
  <c r="D506" i="4"/>
  <c r="D507" i="4"/>
  <c r="D502" i="4"/>
  <c r="D496" i="4"/>
  <c r="D495" i="4"/>
  <c r="D490" i="4"/>
  <c r="D491" i="4"/>
  <c r="D489" i="4"/>
  <c r="D483" i="4"/>
  <c r="D484" i="4"/>
  <c r="D485" i="4"/>
  <c r="D482" i="4"/>
  <c r="D477" i="4"/>
  <c r="D476" i="4"/>
  <c r="D467" i="4"/>
  <c r="D454" i="4"/>
  <c r="D441" i="4"/>
  <c r="D428" i="4"/>
  <c r="D415" i="4"/>
  <c r="D402" i="4"/>
  <c r="C393" i="4"/>
  <c r="D389" i="4"/>
  <c r="D376" i="4"/>
  <c r="D363" i="4"/>
  <c r="D350" i="4"/>
  <c r="D337" i="4"/>
  <c r="D324" i="4"/>
  <c r="D311" i="4"/>
  <c r="D298" i="4"/>
  <c r="D285" i="4"/>
  <c r="D272" i="4"/>
  <c r="D259" i="4"/>
  <c r="D246" i="4"/>
  <c r="D233" i="4"/>
  <c r="D220" i="4"/>
  <c r="D207" i="4"/>
  <c r="D194" i="4"/>
  <c r="D181" i="4"/>
  <c r="D168" i="4"/>
  <c r="D155" i="4"/>
  <c r="D142" i="4"/>
  <c r="D129" i="4"/>
  <c r="D116" i="4"/>
  <c r="D103" i="4"/>
  <c r="C112" i="4"/>
  <c r="C113" i="4"/>
  <c r="C114" i="4"/>
  <c r="C115" i="4"/>
  <c r="C116" i="4"/>
  <c r="C117" i="4"/>
  <c r="C118" i="4"/>
  <c r="C119" i="4"/>
  <c r="C120" i="4"/>
  <c r="C125" i="4"/>
  <c r="C126" i="4"/>
  <c r="C127" i="4"/>
  <c r="C128" i="4"/>
  <c r="C129" i="4"/>
  <c r="C130" i="4"/>
  <c r="C131" i="4"/>
  <c r="C132" i="4"/>
  <c r="C133" i="4"/>
  <c r="C138" i="4"/>
  <c r="C139" i="4"/>
  <c r="C140" i="4"/>
  <c r="C141" i="4"/>
  <c r="C142" i="4"/>
  <c r="C143" i="4"/>
  <c r="C144" i="4"/>
  <c r="C145" i="4"/>
  <c r="C146" i="4"/>
  <c r="C151" i="4"/>
  <c r="C152" i="4"/>
  <c r="C153" i="4"/>
  <c r="C154" i="4"/>
  <c r="C155" i="4"/>
  <c r="C156" i="4"/>
  <c r="C157" i="4"/>
  <c r="C158" i="4"/>
  <c r="C159" i="4"/>
  <c r="C164" i="4"/>
  <c r="C165" i="4"/>
  <c r="C166" i="4"/>
  <c r="C167" i="4"/>
  <c r="C168" i="4"/>
  <c r="C169" i="4"/>
  <c r="C170" i="4"/>
  <c r="C171" i="4"/>
  <c r="C172" i="4"/>
  <c r="C177" i="4"/>
  <c r="C178" i="4"/>
  <c r="C179" i="4"/>
  <c r="C180" i="4"/>
  <c r="C181" i="4"/>
  <c r="C182" i="4"/>
  <c r="C183" i="4"/>
  <c r="C184" i="4"/>
  <c r="C185" i="4"/>
  <c r="C190" i="4"/>
  <c r="C191" i="4"/>
  <c r="C192" i="4"/>
  <c r="C193" i="4"/>
  <c r="C194" i="4"/>
  <c r="C195" i="4"/>
  <c r="C196" i="4"/>
  <c r="C197" i="4"/>
  <c r="C198" i="4"/>
  <c r="C203" i="4"/>
  <c r="C204" i="4"/>
  <c r="C205" i="4"/>
  <c r="C206" i="4"/>
  <c r="C207" i="4"/>
  <c r="C208" i="4"/>
  <c r="C209" i="4"/>
  <c r="C210" i="4"/>
  <c r="C211" i="4"/>
  <c r="C216" i="4"/>
  <c r="C217" i="4"/>
  <c r="C218" i="4"/>
  <c r="C219" i="4"/>
  <c r="C220" i="4"/>
  <c r="C221" i="4"/>
  <c r="C222" i="4"/>
  <c r="C223" i="4"/>
  <c r="C224" i="4"/>
  <c r="C229" i="4"/>
  <c r="C230" i="4"/>
  <c r="C231" i="4"/>
  <c r="C232" i="4"/>
  <c r="C233" i="4"/>
  <c r="C234" i="4"/>
  <c r="C235" i="4"/>
  <c r="C236" i="4"/>
  <c r="C237" i="4"/>
  <c r="C242" i="4"/>
  <c r="C243" i="4"/>
  <c r="C244" i="4"/>
  <c r="C245" i="4"/>
  <c r="C246" i="4"/>
  <c r="C247" i="4"/>
  <c r="C248" i="4"/>
  <c r="C249" i="4"/>
  <c r="C250" i="4"/>
  <c r="C255" i="4"/>
  <c r="C256" i="4"/>
  <c r="C257" i="4"/>
  <c r="C258" i="4"/>
  <c r="C259" i="4"/>
  <c r="C260" i="4"/>
  <c r="C261" i="4"/>
  <c r="C262" i="4"/>
  <c r="C263" i="4"/>
  <c r="C268" i="4"/>
  <c r="C269" i="4"/>
  <c r="C270" i="4"/>
  <c r="C271" i="4"/>
  <c r="C272" i="4"/>
  <c r="C273" i="4"/>
  <c r="C274" i="4"/>
  <c r="C275" i="4"/>
  <c r="C276" i="4"/>
  <c r="C281" i="4"/>
  <c r="C282" i="4"/>
  <c r="C283" i="4"/>
  <c r="C284" i="4"/>
  <c r="C285" i="4"/>
  <c r="C286" i="4"/>
  <c r="C287" i="4"/>
  <c r="C288" i="4"/>
  <c r="C289" i="4"/>
  <c r="C302" i="4"/>
  <c r="C294" i="4"/>
  <c r="C295" i="4"/>
  <c r="C296" i="4"/>
  <c r="C297" i="4"/>
  <c r="C298" i="4"/>
  <c r="C299" i="4"/>
  <c r="C300" i="4"/>
  <c r="C301" i="4"/>
  <c r="C307" i="4"/>
  <c r="C308" i="4"/>
  <c r="C309" i="4"/>
  <c r="C310" i="4"/>
  <c r="C311" i="4"/>
  <c r="C312" i="4"/>
  <c r="C313" i="4"/>
  <c r="C314" i="4"/>
  <c r="C315" i="4"/>
  <c r="C320" i="4"/>
  <c r="C321" i="4"/>
  <c r="C322" i="4"/>
  <c r="C323" i="4"/>
  <c r="C324" i="4"/>
  <c r="C325" i="4"/>
  <c r="C326" i="4"/>
  <c r="C327" i="4"/>
  <c r="C328" i="4"/>
  <c r="C333" i="4"/>
  <c r="C334" i="4"/>
  <c r="C335" i="4"/>
  <c r="C336" i="4"/>
  <c r="C337" i="4"/>
  <c r="C338" i="4"/>
  <c r="C339" i="4"/>
  <c r="C340" i="4"/>
  <c r="C341" i="4"/>
  <c r="C346" i="4"/>
  <c r="C347" i="4"/>
  <c r="C348" i="4"/>
  <c r="C349" i="4"/>
  <c r="C350" i="4"/>
  <c r="C351" i="4"/>
  <c r="C352" i="4"/>
  <c r="C353" i="4"/>
  <c r="C354" i="4"/>
  <c r="C359" i="4"/>
  <c r="C360" i="4"/>
  <c r="C361" i="4"/>
  <c r="C362" i="4"/>
  <c r="C363" i="4"/>
  <c r="C364" i="4"/>
  <c r="C365" i="4"/>
  <c r="C366" i="4"/>
  <c r="C367" i="4"/>
  <c r="C372" i="4"/>
  <c r="C373" i="4"/>
  <c r="C374" i="4"/>
  <c r="C375" i="4"/>
  <c r="C376" i="4"/>
  <c r="C377" i="4"/>
  <c r="C378" i="4"/>
  <c r="C379" i="4"/>
  <c r="C380" i="4"/>
  <c r="C385" i="4"/>
  <c r="C386" i="4"/>
  <c r="C387" i="4"/>
  <c r="C388" i="4"/>
  <c r="C389" i="4"/>
  <c r="C390" i="4"/>
  <c r="C391" i="4"/>
  <c r="C392" i="4"/>
  <c r="C398" i="4"/>
  <c r="C399" i="4"/>
  <c r="C400" i="4"/>
  <c r="C401" i="4"/>
  <c r="C402" i="4"/>
  <c r="C403" i="4"/>
  <c r="C404" i="4"/>
  <c r="C405" i="4"/>
  <c r="C406" i="4"/>
  <c r="C411" i="4"/>
  <c r="C412" i="4"/>
  <c r="C413" i="4"/>
  <c r="C414" i="4"/>
  <c r="C415" i="4"/>
  <c r="C416" i="4"/>
  <c r="C417" i="4"/>
  <c r="C418" i="4"/>
  <c r="C419" i="4"/>
  <c r="C432" i="4"/>
  <c r="C424" i="4"/>
  <c r="C425" i="4"/>
  <c r="C426" i="4"/>
  <c r="C427" i="4"/>
  <c r="C428" i="4"/>
  <c r="C429" i="4"/>
  <c r="C430" i="4"/>
  <c r="C431" i="4"/>
  <c r="C437" i="4"/>
  <c r="C438" i="4"/>
  <c r="C439" i="4"/>
  <c r="C440" i="4"/>
  <c r="C441" i="4"/>
  <c r="C442" i="4"/>
  <c r="C443" i="4"/>
  <c r="C444" i="4"/>
  <c r="C445" i="4"/>
  <c r="C450" i="4"/>
  <c r="C451" i="4"/>
  <c r="C452" i="4"/>
  <c r="C453" i="4"/>
  <c r="C454" i="4"/>
  <c r="C455" i="4"/>
  <c r="C456" i="4"/>
  <c r="C457" i="4"/>
  <c r="C458" i="4"/>
  <c r="C463" i="4"/>
  <c r="C464" i="4"/>
  <c r="C465" i="4"/>
  <c r="C466" i="4"/>
  <c r="C467" i="4"/>
  <c r="C468" i="4"/>
  <c r="C469" i="4"/>
  <c r="C470" i="4"/>
  <c r="C471" i="4"/>
  <c r="D462" i="4"/>
  <c r="D449" i="4"/>
  <c r="D436" i="4"/>
  <c r="D423" i="4"/>
  <c r="D410" i="4"/>
  <c r="D397" i="4"/>
  <c r="D384" i="4"/>
  <c r="D371" i="4"/>
  <c r="D358" i="4"/>
  <c r="D345" i="4"/>
  <c r="D332" i="4"/>
  <c r="D319" i="4"/>
  <c r="D306" i="4"/>
  <c r="D293" i="4"/>
  <c r="D280" i="4"/>
  <c r="D267" i="4"/>
  <c r="D254" i="4"/>
  <c r="D241" i="4"/>
  <c r="D228" i="4"/>
  <c r="D215" i="4"/>
  <c r="D202" i="4"/>
  <c r="D189" i="4"/>
  <c r="D176" i="4"/>
  <c r="D163" i="4"/>
  <c r="D150" i="4"/>
  <c r="D137" i="4"/>
  <c r="D124" i="4"/>
  <c r="D111" i="4"/>
  <c r="D98" i="4"/>
  <c r="C462" i="4"/>
  <c r="C449" i="4"/>
  <c r="C436" i="4"/>
  <c r="C423" i="4"/>
  <c r="C410" i="4"/>
  <c r="C397" i="4"/>
  <c r="C384" i="4"/>
  <c r="C371" i="4"/>
  <c r="C358" i="4"/>
  <c r="C345" i="4"/>
  <c r="C332" i="4"/>
  <c r="C319" i="4"/>
  <c r="C306" i="4"/>
  <c r="C293" i="4"/>
  <c r="C280" i="4"/>
  <c r="C267" i="4"/>
  <c r="C254" i="4"/>
  <c r="C241" i="4"/>
  <c r="C228" i="4"/>
  <c r="C215" i="4"/>
  <c r="C202" i="4"/>
  <c r="C189" i="4"/>
  <c r="C176" i="4"/>
  <c r="C163" i="4"/>
  <c r="C150" i="4"/>
  <c r="C137" i="4"/>
  <c r="C124" i="4"/>
  <c r="C111" i="4"/>
  <c r="C99" i="4"/>
  <c r="C100" i="4"/>
  <c r="C101" i="4"/>
  <c r="C102" i="4"/>
  <c r="C103" i="4"/>
  <c r="C104" i="4"/>
  <c r="C105" i="4"/>
  <c r="C106" i="4"/>
  <c r="C107" i="4"/>
  <c r="C98" i="4"/>
  <c r="D90" i="4"/>
  <c r="D85" i="4"/>
  <c r="C86" i="4"/>
  <c r="C87" i="4"/>
  <c r="C88" i="4"/>
  <c r="C89" i="4"/>
  <c r="C90" i="4"/>
  <c r="C91" i="4"/>
  <c r="C92" i="4"/>
  <c r="C93" i="4"/>
  <c r="C94" i="4"/>
  <c r="C85" i="4"/>
  <c r="D77" i="4"/>
  <c r="D72" i="4"/>
  <c r="C73" i="4"/>
  <c r="C74" i="4"/>
  <c r="C75" i="4"/>
  <c r="C76" i="4"/>
  <c r="C77" i="4"/>
  <c r="C78" i="4"/>
  <c r="C79" i="4"/>
  <c r="C80" i="4"/>
  <c r="C81" i="4"/>
  <c r="C72" i="4"/>
  <c r="B64" i="4" a="1"/>
  <c r="B64" i="4" s="1"/>
  <c r="C64" i="4" s="1"/>
  <c r="D59" i="4"/>
  <c r="C61" i="4"/>
  <c r="C62" i="4"/>
  <c r="C63" i="4"/>
  <c r="C60" i="4"/>
  <c r="C59" i="4"/>
  <c r="B66" i="4" l="1"/>
  <c r="C66" i="4" s="1"/>
  <c r="B65" i="4"/>
  <c r="C65" i="4" s="1"/>
  <c r="B67" i="4"/>
  <c r="C67" i="4" s="1"/>
  <c r="B68" i="4"/>
  <c r="C68" i="4" s="1"/>
  <c r="D507" i="7" l="1"/>
  <c r="D505" i="3"/>
  <c r="D591" i="1" l="1"/>
  <c r="D592" i="1"/>
  <c r="D593" i="1"/>
  <c r="D594" i="1"/>
  <c r="D590" i="1"/>
  <c r="D577" i="1"/>
  <c r="D575" i="1"/>
  <c r="D579" i="1"/>
  <c r="D581" i="1"/>
  <c r="D574" i="1"/>
  <c r="E575" i="1"/>
  <c r="E577" i="1"/>
  <c r="E579" i="1"/>
  <c r="E581" i="1"/>
  <c r="E574" i="1"/>
  <c r="D20" i="1" l="1"/>
  <c r="D10" i="1"/>
  <c r="D11" i="1"/>
  <c r="D9" i="1"/>
</calcChain>
</file>

<file path=xl/sharedStrings.xml><?xml version="1.0" encoding="utf-8"?>
<sst xmlns="http://schemas.openxmlformats.org/spreadsheetml/2006/main" count="5796" uniqueCount="220">
  <si>
    <t>Всего опросили: 4</t>
  </si>
  <si>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</si>
  <si>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</si>
  <si>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</si>
  <si>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</si>
  <si>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</si>
  <si>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</si>
  <si>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</si>
  <si>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</si>
  <si>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</si>
  <si>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</si>
  <si>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</si>
  <si>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</si>
  <si>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</si>
  <si>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</si>
  <si>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</si>
  <si>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</si>
  <si>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</si>
  <si>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</si>
  <si>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</si>
  <si>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</si>
  <si>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</si>
  <si>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</si>
  <si>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</si>
  <si>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</si>
  <si>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</si>
  <si>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</si>
  <si>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</si>
  <si>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</si>
  <si>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</si>
  <si>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</si>
  <si>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</si>
  <si>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</si>
  <si>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</si>
  <si>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</si>
  <si>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</si>
  <si>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</si>
  <si>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</si>
  <si>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</si>
  <si>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</si>
  <si>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</si>
  <si>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</si>
  <si>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</si>
  <si>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</si>
  <si>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</si>
  <si>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</si>
  <si>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</si>
  <si>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</si>
  <si>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</si>
  <si>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</si>
  <si>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</si>
  <si>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</si>
  <si>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</si>
  <si>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</si>
  <si>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</si>
  <si>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</si>
  <si>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</si>
  <si>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</si>
  <si>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</si>
  <si>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</si>
  <si>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</si>
  <si>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</si>
  <si>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</si>
  <si>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</si>
  <si>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</si>
  <si>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</si>
  <si>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</si>
  <si>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</si>
  <si>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</si>
  <si>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</si>
  <si>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</si>
  <si>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</si>
  <si>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</si>
  <si>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</si>
  <si>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</si>
  <si>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</si>
  <si>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</si>
  <si>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</si>
  <si>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</si>
  <si>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</si>
  <si>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</si>
  <si>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</si>
  <si>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</si>
  <si>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</si>
  <si>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</si>
  <si>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</si>
  <si>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</si>
  <si>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</si>
  <si>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</si>
  <si>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</si>
  <si>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</si>
  <si>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</si>
  <si>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</si>
  <si>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</si>
  <si>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</si>
  <si>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</si>
  <si>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</si>
  <si>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</si>
  <si>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</si>
  <si>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</si>
  <si>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</si>
  <si>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</si>
  <si>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</si>
  <si>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</si>
  <si>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</si>
  <si>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</si>
  <si>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</si>
  <si>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</si>
  <si>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</si>
  <si>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</si>
  <si>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</si>
  <si>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</si>
  <si>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</si>
  <si>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</si>
  <si>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</si>
  <si>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</si>
  <si>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</si>
  <si>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</si>
  <si>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</si>
  <si>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</si>
  <si>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</si>
  <si>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</si>
  <si>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</si>
  <si>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</si>
  <si>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</si>
  <si>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</si>
  <si>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</si>
  <si>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</si>
  <si>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</si>
  <si>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</si>
  <si>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</si>
  <si>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</si>
  <si>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</si>
  <si>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58) Должность</t>
  </si>
  <si>
    <t>Директор</t>
  </si>
  <si>
    <t>59) Укажите свой контактный телефон</t>
  </si>
  <si>
    <t>Результаты для "5B060700  Биология" </t>
  </si>
  <si>
    <t>Биология</t>
  </si>
  <si>
    <t>Очистка воды</t>
  </si>
  <si>
    <t>Камышловская основная школа</t>
  </si>
  <si>
    <t>Северо-Казахстанское общество охотников и рыболовов</t>
  </si>
  <si>
    <t>Филиал НАО Государственная корпорация "Правительство для граждан"</t>
  </si>
  <si>
    <t>ТОО "Научно-технологический центр воды"</t>
  </si>
  <si>
    <t>Охотовед</t>
  </si>
  <si>
    <t>Руководитель управления ИМЗ и ЛИ</t>
  </si>
  <si>
    <t>Учитель биологии</t>
  </si>
  <si>
    <t>Результаты для "Экология"</t>
  </si>
  <si>
    <t>Экология</t>
  </si>
  <si>
    <t>Окружающая среда, проектная деятельность</t>
  </si>
  <si>
    <t>Охрана окружающей среды</t>
  </si>
  <si>
    <t>"Экосфера"</t>
  </si>
  <si>
    <t>ТОО "Наносфера"</t>
  </si>
  <si>
    <t>ТОО "Петроэкоцентр-логистики"</t>
  </si>
  <si>
    <t>Зам. руководителя</t>
  </si>
  <si>
    <t>Зам.руководитея</t>
  </si>
  <si>
    <t>Заместитель председателя совета общественного объединения</t>
  </si>
  <si>
    <t>Результаты для "География"</t>
  </si>
  <si>
    <t>География</t>
  </si>
  <si>
    <t>Средняя школа №9 г. Петропавловска</t>
  </si>
  <si>
    <t>Заместитель директора</t>
  </si>
  <si>
    <t>и.о. директора</t>
  </si>
  <si>
    <t>Всего опросили: 3</t>
  </si>
  <si>
    <t>Практических знаний</t>
  </si>
  <si>
    <t>Экология и гидрометеорология</t>
  </si>
  <si>
    <t>Филиал РГП на ПХВ Казгидромет МЭГПР РК по Северо-Казахстанской области</t>
  </si>
  <si>
    <t>директор</t>
  </si>
  <si>
    <t>8715-2-500345</t>
  </si>
  <si>
    <t>Химия</t>
  </si>
  <si>
    <t>Результаты для "5B011200  Химия" </t>
  </si>
  <si>
    <t>мамандыққа сәйкес білімдерді көбірек оқыту керек деп ойлаймын.</t>
  </si>
  <si>
    <t>Практические знания</t>
  </si>
  <si>
    <t>М.Жұмабаев атындағы ПГК жанындағы жалпы білім беретін мектеп-лицейі</t>
  </si>
  <si>
    <t>Средняя школа 7</t>
  </si>
  <si>
    <t>КГУ"Общеобразовательная школа-лицей при ПГК им.М.Жумабаевп"</t>
  </si>
  <si>
    <t>мұғалім</t>
  </si>
  <si>
    <t>Замесить директора по учебно-воспитательной работе</t>
  </si>
  <si>
    <t>Учитель химии</t>
  </si>
  <si>
    <t>8 715 2 36 38 89</t>
  </si>
  <si>
    <t>Физика</t>
  </si>
  <si>
    <t>Результаты для "5B010900  Математика" </t>
  </si>
  <si>
    <t>5B010900  Математика</t>
  </si>
  <si>
    <t>90/100</t>
  </si>
  <si>
    <t>Переход на обновленную программу образования, не владел знаниями по организации уроков в формате обновленной программы.</t>
  </si>
  <si>
    <t>владеет навыками работы только с учащимися среднего звена, так как нет пока опыта</t>
  </si>
  <si>
    <t>Всем довольна</t>
  </si>
  <si>
    <t>Самоуверенность</t>
  </si>
  <si>
    <t>Обновленная система образования</t>
  </si>
  <si>
    <t>школа не всегда в курсе сколько специалистов по тому или другому предмету выпускается в текущем году. Небольшой набор на педагогические специальности.</t>
  </si>
  <si>
    <t>отдаленность от ВУЗА</t>
  </si>
  <si>
    <t>КГУ "Школа-лицей "Дарын"</t>
  </si>
  <si>
    <t>КГУ"Архангельская ОШ" Жамбылский район СКО</t>
  </si>
  <si>
    <t>КГУ «Средняя школа-комплекс национального возрождения 17»</t>
  </si>
  <si>
    <t>КГУ Ильинская средняя школа</t>
  </si>
  <si>
    <t>КГУ "Алаботинская средняя школа" КГУ"Отдел образования акимата Тайыншинского района СКО"</t>
  </si>
  <si>
    <t>Городская классическая гимназия им. С. Шаймерденова</t>
  </si>
  <si>
    <t>заместитель директора по учебной работе</t>
  </si>
  <si>
    <t>заместитель директора по УВР</t>
  </si>
  <si>
    <t>8-715-36-75-2-46</t>
  </si>
  <si>
    <t>Всего опросили: 6</t>
  </si>
  <si>
    <t>Результаты для "5B011100  Информатика "</t>
  </si>
  <si>
    <t>5B011100  Информатика </t>
  </si>
  <si>
    <t>КГУ "СШ №6 им. К.Жырау"</t>
  </si>
  <si>
    <t>ТОО Арида-Софт</t>
  </si>
  <si>
    <t>КГУ "Ялтинская средняя школа"</t>
  </si>
  <si>
    <t>Заместитель ВР</t>
  </si>
  <si>
    <t>Директор по развитию</t>
  </si>
  <si>
    <t>зам.директора по УР</t>
  </si>
  <si>
    <t>Зам УВР</t>
  </si>
  <si>
    <t>Всего опросили: 2</t>
  </si>
  <si>
    <t>Результаты для "5B011000  Физика" </t>
  </si>
  <si>
    <t>Связь с жинью и применение всего в этой жизни</t>
  </si>
  <si>
    <t>Умение работать с родителями</t>
  </si>
  <si>
    <t>КГУ "Общеобразовательная школа им.Г.Мусрепова"</t>
  </si>
  <si>
    <t>Школа -лицей "Дарын"</t>
  </si>
  <si>
    <t>Заместитель директоры по учебно- воспитательной работе</t>
  </si>
  <si>
    <t>Всего опросили: 1</t>
  </si>
  <si>
    <t>Результаты для "5B061100  Физика и астрономия" </t>
  </si>
  <si>
    <t>6М061100 "Физика и астрономия"</t>
  </si>
  <si>
    <t>КГУ "СШ 5"</t>
  </si>
  <si>
    <t>Завуч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</si>
</sst>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0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  <font>
      <b/>
      <sz val="10"/>
      <color rgb="FF222222"/>
      <name val="Inherit"/>
    </font>
    <font>
      <sz val="11"/>
      <color theme="1"/>
      <name val="Calibri"/>
      <family val="2"/>
      <charset val="204"/>
      <scheme val="minor"/>
    </font>
    <font>
      <sz val="15.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83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0" fillId="4" borderId="5" xfId="0" applyFill="1" applyBorder="1"/>
    <xf numFmtId="0" fontId="0" fillId="4" borderId="1" xfId="0" applyFont="1" applyFill="1" applyBorder="1"/>
    <xf numFmtId="0" fontId="7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4" fillId="4" borderId="2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/>
    <xf numFmtId="3" fontId="6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2" fontId="4" fillId="4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2" fontId="6" fillId="0" borderId="1" xfId="0" applyNumberFormat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0" fillId="0" borderId="1" xfId="0" applyBorder="1"/>
    <xf numFmtId="0" fontId="6" fillId="0" borderId="5" xfId="0" applyFont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RaiDrive-&#1060;&#1054;&#1056;&#1040;\FTP%20(1)\_&#1044;&#1080;&#1089;&#1090;&#1072;&#1085;&#1094;&#1080;&#1086;&#1085;&#1085;&#1072;&#1103;%20&#1088;&#1072;&#1073;&#1086;&#1090;&#1072;\&#1054;&#1090;&#1095;&#1077;&#1090;&#1099;\&#1043;&#1088;&#1103;&#1079;&#1077;&#1074;&#1072;\11.05.2020\&#1048;&#1085;&#1092;&#1086;&#1088;&#1084;&#1072;&#1090;&#1080;&#1082;&#1072;%20&#1077;&#1089;&#1090;,%20&#1087;&#1086;&#1076;&#1089;&#1095;&#1077;&#1090;%20&#1072;&#1085;&#1082;&#1077;&#1090;%20&#1088;&#1072;&#1073;&#1086;&#1090;&#1086;&#1076;&#1072;&#1090;&#1077;&#1083;&#1077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Лист1!R78C10:R82C10" advise="1">
            <x14:values rows="5">
              <value>
                <val>4</val>
              </value>
              <value t="nil">
                <val>1</val>
              </value>
              <value t="nil">
                <val>1</val>
              </value>
              <value t="nil">
                <val>1</val>
              </value>
              <value t="nil">
                <val>1</val>
              </value>
            </x14:values>
          </x14:oleItem>
        </mc:Choice>
        <mc:Fallback>
          <oleItem name="!Лист1!R78C10:R82C10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3"/>
  <sheetViews>
    <sheetView zoomScale="85" zoomScaleNormal="85" workbookViewId="0">
      <selection activeCell="B26" sqref="B26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66" t="s">
        <v>136</v>
      </c>
      <c r="B1" s="66"/>
      <c r="C1" s="66"/>
      <c r="D1" s="66"/>
    </row>
    <row r="2" spans="1:4">
      <c r="A2" s="67" t="s">
        <v>0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7" t="s">
        <v>137</v>
      </c>
      <c r="C5" s="2">
        <v>4</v>
      </c>
      <c r="D5" s="2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">
        <v>1</v>
      </c>
      <c r="B9" s="2">
        <v>2017</v>
      </c>
      <c r="C9" s="2">
        <v>1</v>
      </c>
      <c r="D9" s="2">
        <f>C9/4*100</f>
        <v>25</v>
      </c>
    </row>
    <row r="10" spans="1:4">
      <c r="A10" s="2">
        <v>2</v>
      </c>
      <c r="B10" s="2">
        <v>2018</v>
      </c>
      <c r="C10" s="2">
        <v>1</v>
      </c>
      <c r="D10" s="3">
        <f>C10/4*100</f>
        <v>25</v>
      </c>
    </row>
    <row r="11" spans="1:4">
      <c r="A11" s="2">
        <v>3</v>
      </c>
      <c r="B11" s="2">
        <v>2019</v>
      </c>
      <c r="C11" s="2">
        <v>2</v>
      </c>
      <c r="D11" s="3">
        <f>C11/4*100</f>
        <v>50</v>
      </c>
    </row>
    <row r="13" spans="1:4">
      <c r="A13" s="62" t="s">
        <v>7</v>
      </c>
      <c r="B13" s="63"/>
      <c r="C13" s="63"/>
      <c r="D13" s="64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4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2" t="s">
        <v>14</v>
      </c>
      <c r="B20" s="2">
        <v>3</v>
      </c>
      <c r="C20" s="2">
        <v>75</v>
      </c>
      <c r="D20" s="59">
        <f>AVERAGE(5,5,5,4)</f>
        <v>4.75</v>
      </c>
    </row>
    <row r="21" spans="1:4">
      <c r="A21" s="2" t="s">
        <v>15</v>
      </c>
      <c r="B21" s="2">
        <v>1</v>
      </c>
      <c r="C21" s="2">
        <v>25</v>
      </c>
      <c r="D21" s="59"/>
    </row>
    <row r="22" spans="1:4">
      <c r="A22" s="2" t="s">
        <v>16</v>
      </c>
      <c r="B22" s="2">
        <v>0</v>
      </c>
      <c r="C22" s="2">
        <v>0</v>
      </c>
      <c r="D22" s="59"/>
    </row>
    <row r="23" spans="1:4">
      <c r="A23" s="2" t="s">
        <v>17</v>
      </c>
      <c r="B23" s="2">
        <v>0</v>
      </c>
      <c r="C23" s="2">
        <v>0</v>
      </c>
      <c r="D23" s="59"/>
    </row>
    <row r="24" spans="1:4">
      <c r="A24" s="2" t="s">
        <v>18</v>
      </c>
      <c r="B24" s="2">
        <v>0</v>
      </c>
      <c r="C24" s="2">
        <v>0</v>
      </c>
      <c r="D24" s="59"/>
    </row>
    <row r="25" spans="1:4">
      <c r="A25" s="2" t="s">
        <v>19</v>
      </c>
      <c r="B25" s="2">
        <v>3</v>
      </c>
      <c r="C25" s="2">
        <v>75</v>
      </c>
      <c r="D25" s="60">
        <v>5</v>
      </c>
    </row>
    <row r="26" spans="1:4">
      <c r="A26" s="2" t="s">
        <v>20</v>
      </c>
      <c r="B26" s="2">
        <v>0</v>
      </c>
      <c r="C26" s="2">
        <v>0</v>
      </c>
      <c r="D26" s="60"/>
    </row>
    <row r="27" spans="1:4">
      <c r="A27" s="2" t="s">
        <v>21</v>
      </c>
      <c r="B27" s="2">
        <v>0</v>
      </c>
      <c r="C27" s="2">
        <v>0</v>
      </c>
      <c r="D27" s="60"/>
    </row>
    <row r="28" spans="1:4">
      <c r="A28" s="2" t="s">
        <v>22</v>
      </c>
      <c r="B28" s="2">
        <v>0</v>
      </c>
      <c r="C28" s="2">
        <v>0</v>
      </c>
      <c r="D28" s="60"/>
    </row>
    <row r="29" spans="1:4">
      <c r="A29" s="2" t="s">
        <v>23</v>
      </c>
      <c r="B29" s="2">
        <v>0</v>
      </c>
      <c r="C29" s="2">
        <v>0</v>
      </c>
      <c r="D29" s="60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2" t="s">
        <v>14</v>
      </c>
      <c r="B33" s="2">
        <v>4</v>
      </c>
      <c r="C33" s="2">
        <v>100</v>
      </c>
      <c r="D33" s="59">
        <v>5</v>
      </c>
    </row>
    <row r="34" spans="1:4">
      <c r="A34" s="2" t="s">
        <v>15</v>
      </c>
      <c r="B34" s="2">
        <v>0</v>
      </c>
      <c r="C34" s="2">
        <v>0</v>
      </c>
      <c r="D34" s="59"/>
    </row>
    <row r="35" spans="1:4">
      <c r="A35" s="2" t="s">
        <v>16</v>
      </c>
      <c r="B35" s="2">
        <v>0</v>
      </c>
      <c r="C35" s="2">
        <v>0</v>
      </c>
      <c r="D35" s="59"/>
    </row>
    <row r="36" spans="1:4">
      <c r="A36" s="2" t="s">
        <v>17</v>
      </c>
      <c r="B36" s="2">
        <v>0</v>
      </c>
      <c r="C36" s="2">
        <v>0</v>
      </c>
      <c r="D36" s="59"/>
    </row>
    <row r="37" spans="1:4">
      <c r="A37" s="2" t="s">
        <v>18</v>
      </c>
      <c r="B37" s="2">
        <v>0</v>
      </c>
      <c r="C37" s="2">
        <v>0</v>
      </c>
      <c r="D37" s="59"/>
    </row>
    <row r="38" spans="1:4">
      <c r="A38" s="2" t="s">
        <v>19</v>
      </c>
      <c r="B38" s="2">
        <v>3</v>
      </c>
      <c r="C38" s="2">
        <v>75</v>
      </c>
      <c r="D38" s="60">
        <v>5</v>
      </c>
    </row>
    <row r="39" spans="1:4">
      <c r="A39" s="2" t="s">
        <v>20</v>
      </c>
      <c r="B39" s="2">
        <v>0</v>
      </c>
      <c r="C39" s="2">
        <v>0</v>
      </c>
      <c r="D39" s="60"/>
    </row>
    <row r="40" spans="1:4">
      <c r="A40" s="2" t="s">
        <v>21</v>
      </c>
      <c r="B40" s="2">
        <v>0</v>
      </c>
      <c r="C40" s="2">
        <v>0</v>
      </c>
      <c r="D40" s="60"/>
    </row>
    <row r="41" spans="1:4">
      <c r="A41" s="2" t="s">
        <v>22</v>
      </c>
      <c r="B41" s="2">
        <v>0</v>
      </c>
      <c r="C41" s="2">
        <v>0</v>
      </c>
      <c r="D41" s="60"/>
    </row>
    <row r="42" spans="1:4">
      <c r="A42" s="2" t="s">
        <v>23</v>
      </c>
      <c r="B42" s="2">
        <v>0</v>
      </c>
      <c r="C42" s="2">
        <v>0</v>
      </c>
      <c r="D42" s="60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2" t="s">
        <v>14</v>
      </c>
      <c r="B46" s="2">
        <v>0</v>
      </c>
      <c r="C46" s="2">
        <v>0</v>
      </c>
      <c r="D46" s="59">
        <v>3</v>
      </c>
    </row>
    <row r="47" spans="1:4">
      <c r="A47" s="2" t="s">
        <v>15</v>
      </c>
      <c r="B47" s="2">
        <v>0</v>
      </c>
      <c r="C47" s="2">
        <v>0</v>
      </c>
      <c r="D47" s="59"/>
    </row>
    <row r="48" spans="1:4">
      <c r="A48" s="2" t="s">
        <v>16</v>
      </c>
      <c r="B48" s="2">
        <v>4</v>
      </c>
      <c r="C48" s="2">
        <v>100</v>
      </c>
      <c r="D48" s="59"/>
    </row>
    <row r="49" spans="1:4">
      <c r="A49" s="2" t="s">
        <v>17</v>
      </c>
      <c r="B49" s="2">
        <v>0</v>
      </c>
      <c r="C49" s="2">
        <v>0</v>
      </c>
      <c r="D49" s="59"/>
    </row>
    <row r="50" spans="1:4">
      <c r="A50" s="2" t="s">
        <v>18</v>
      </c>
      <c r="B50" s="2">
        <v>0</v>
      </c>
      <c r="C50" s="2">
        <v>0</v>
      </c>
      <c r="D50" s="59"/>
    </row>
    <row r="51" spans="1:4">
      <c r="A51" s="2" t="s">
        <v>19</v>
      </c>
      <c r="B51" s="2">
        <v>0</v>
      </c>
      <c r="C51" s="2">
        <v>0</v>
      </c>
      <c r="D51" s="61">
        <v>3.75</v>
      </c>
    </row>
    <row r="52" spans="1:4">
      <c r="A52" s="2" t="s">
        <v>20</v>
      </c>
      <c r="B52" s="2">
        <v>3</v>
      </c>
      <c r="C52" s="2">
        <v>75</v>
      </c>
      <c r="D52" s="61"/>
    </row>
    <row r="53" spans="1:4">
      <c r="A53" s="2" t="s">
        <v>21</v>
      </c>
      <c r="B53" s="2">
        <v>1</v>
      </c>
      <c r="C53" s="2">
        <v>25</v>
      </c>
      <c r="D53" s="61"/>
    </row>
    <row r="54" spans="1:4">
      <c r="A54" s="2" t="s">
        <v>22</v>
      </c>
      <c r="B54" s="2">
        <v>0</v>
      </c>
      <c r="C54" s="2">
        <v>0</v>
      </c>
      <c r="D54" s="61"/>
    </row>
    <row r="55" spans="1:4">
      <c r="A55" s="2" t="s">
        <v>23</v>
      </c>
      <c r="B55" s="2">
        <v>0</v>
      </c>
      <c r="C55" s="2">
        <v>0</v>
      </c>
      <c r="D55" s="61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2" t="s">
        <v>14</v>
      </c>
      <c r="B59" s="2">
        <v>0</v>
      </c>
      <c r="C59" s="2">
        <v>0</v>
      </c>
      <c r="D59" s="59">
        <v>2.75</v>
      </c>
    </row>
    <row r="60" spans="1:4">
      <c r="A60" s="2" t="s">
        <v>15</v>
      </c>
      <c r="B60" s="2">
        <v>1</v>
      </c>
      <c r="C60" s="2">
        <v>25</v>
      </c>
      <c r="D60" s="59"/>
    </row>
    <row r="61" spans="1:4">
      <c r="A61" s="2" t="s">
        <v>16</v>
      </c>
      <c r="B61" s="2">
        <v>2</v>
      </c>
      <c r="C61" s="2">
        <v>50</v>
      </c>
      <c r="D61" s="59"/>
    </row>
    <row r="62" spans="1:4">
      <c r="A62" s="2" t="s">
        <v>17</v>
      </c>
      <c r="B62" s="2">
        <v>0</v>
      </c>
      <c r="C62" s="2">
        <v>0</v>
      </c>
      <c r="D62" s="59"/>
    </row>
    <row r="63" spans="1:4">
      <c r="A63" s="2" t="s">
        <v>18</v>
      </c>
      <c r="B63" s="2">
        <v>1</v>
      </c>
      <c r="C63" s="2">
        <v>25</v>
      </c>
      <c r="D63" s="59"/>
    </row>
    <row r="64" spans="1:4">
      <c r="A64" s="2" t="s">
        <v>19</v>
      </c>
      <c r="B64" s="2">
        <v>0</v>
      </c>
      <c r="C64" s="2">
        <v>0</v>
      </c>
      <c r="D64" s="61">
        <v>3.5</v>
      </c>
    </row>
    <row r="65" spans="1:4">
      <c r="A65" s="2" t="s">
        <v>20</v>
      </c>
      <c r="B65" s="2">
        <v>2</v>
      </c>
      <c r="C65" s="2">
        <v>50</v>
      </c>
      <c r="D65" s="61"/>
    </row>
    <row r="66" spans="1:4">
      <c r="A66" s="2" t="s">
        <v>21</v>
      </c>
      <c r="B66" s="2">
        <v>2</v>
      </c>
      <c r="C66" s="2">
        <v>50</v>
      </c>
      <c r="D66" s="61"/>
    </row>
    <row r="67" spans="1:4">
      <c r="A67" s="2" t="s">
        <v>22</v>
      </c>
      <c r="B67" s="2">
        <v>0</v>
      </c>
      <c r="C67" s="2">
        <v>0</v>
      </c>
      <c r="D67" s="61"/>
    </row>
    <row r="68" spans="1:4">
      <c r="A68" s="2" t="s">
        <v>23</v>
      </c>
      <c r="B68" s="2">
        <v>0</v>
      </c>
      <c r="C68" s="2">
        <v>0</v>
      </c>
      <c r="D68" s="61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2" t="s">
        <v>14</v>
      </c>
      <c r="B72" s="2">
        <v>1</v>
      </c>
      <c r="C72" s="2">
        <v>25</v>
      </c>
      <c r="D72" s="59">
        <v>4.25</v>
      </c>
    </row>
    <row r="73" spans="1:4">
      <c r="A73" s="2" t="s">
        <v>15</v>
      </c>
      <c r="B73" s="2">
        <v>3</v>
      </c>
      <c r="C73" s="2">
        <v>75</v>
      </c>
      <c r="D73" s="59"/>
    </row>
    <row r="74" spans="1:4">
      <c r="A74" s="2" t="s">
        <v>16</v>
      </c>
      <c r="B74" s="2">
        <v>0</v>
      </c>
      <c r="C74" s="2">
        <v>0</v>
      </c>
      <c r="D74" s="59"/>
    </row>
    <row r="75" spans="1:4">
      <c r="A75" s="2" t="s">
        <v>17</v>
      </c>
      <c r="B75" s="2">
        <v>0</v>
      </c>
      <c r="C75" s="3">
        <v>0</v>
      </c>
      <c r="D75" s="59"/>
    </row>
    <row r="76" spans="1:4">
      <c r="A76" s="2" t="s">
        <v>18</v>
      </c>
      <c r="B76" s="2">
        <v>0</v>
      </c>
      <c r="C76" s="3">
        <v>0</v>
      </c>
      <c r="D76" s="59"/>
    </row>
    <row r="77" spans="1:4">
      <c r="A77" s="2" t="s">
        <v>19</v>
      </c>
      <c r="B77" s="2">
        <v>3</v>
      </c>
      <c r="C77" s="2">
        <v>75</v>
      </c>
      <c r="D77" s="61">
        <v>4.75</v>
      </c>
    </row>
    <row r="78" spans="1:4">
      <c r="A78" s="2" t="s">
        <v>20</v>
      </c>
      <c r="B78" s="2">
        <v>1</v>
      </c>
      <c r="C78" s="2">
        <v>25</v>
      </c>
      <c r="D78" s="61"/>
    </row>
    <row r="79" spans="1:4">
      <c r="A79" s="2" t="s">
        <v>21</v>
      </c>
      <c r="B79" s="2">
        <v>0</v>
      </c>
      <c r="C79" s="2">
        <v>0</v>
      </c>
      <c r="D79" s="61"/>
    </row>
    <row r="80" spans="1:4">
      <c r="A80" s="2" t="s">
        <v>22</v>
      </c>
      <c r="B80" s="2">
        <v>0</v>
      </c>
      <c r="C80" s="3">
        <v>0</v>
      </c>
      <c r="D80" s="61"/>
    </row>
    <row r="81" spans="1:4">
      <c r="A81" s="2" t="s">
        <v>23</v>
      </c>
      <c r="B81" s="2">
        <v>0</v>
      </c>
      <c r="C81" s="3">
        <v>0</v>
      </c>
      <c r="D81" s="61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2" t="s">
        <v>14</v>
      </c>
      <c r="B85" s="2">
        <v>1</v>
      </c>
      <c r="C85" s="2">
        <v>25</v>
      </c>
      <c r="D85" s="59">
        <v>4.25</v>
      </c>
    </row>
    <row r="86" spans="1:4">
      <c r="A86" s="2" t="s">
        <v>15</v>
      </c>
      <c r="B86" s="2">
        <v>3</v>
      </c>
      <c r="C86" s="2">
        <v>75</v>
      </c>
      <c r="D86" s="59"/>
    </row>
    <row r="87" spans="1:4">
      <c r="A87" s="2" t="s">
        <v>16</v>
      </c>
      <c r="B87" s="2">
        <v>0</v>
      </c>
      <c r="C87" s="2">
        <v>0</v>
      </c>
      <c r="D87" s="59"/>
    </row>
    <row r="88" spans="1:4">
      <c r="A88" s="2" t="s">
        <v>17</v>
      </c>
      <c r="B88" s="2">
        <v>0</v>
      </c>
      <c r="C88" s="2">
        <v>0</v>
      </c>
      <c r="D88" s="59"/>
    </row>
    <row r="89" spans="1:4">
      <c r="A89" s="2" t="s">
        <v>18</v>
      </c>
      <c r="B89" s="2">
        <v>0</v>
      </c>
      <c r="C89" s="2">
        <v>0</v>
      </c>
      <c r="D89" s="59"/>
    </row>
    <row r="90" spans="1:4">
      <c r="A90" s="2" t="s">
        <v>19</v>
      </c>
      <c r="B90" s="2">
        <v>3</v>
      </c>
      <c r="C90" s="2">
        <v>75</v>
      </c>
      <c r="D90" s="61">
        <v>4.75</v>
      </c>
    </row>
    <row r="91" spans="1:4">
      <c r="A91" s="2" t="s">
        <v>20</v>
      </c>
      <c r="B91" s="2">
        <v>1</v>
      </c>
      <c r="C91" s="2">
        <v>25</v>
      </c>
      <c r="D91" s="61"/>
    </row>
    <row r="92" spans="1:4">
      <c r="A92" s="2" t="s">
        <v>21</v>
      </c>
      <c r="B92" s="2">
        <v>0</v>
      </c>
      <c r="C92" s="2">
        <v>0</v>
      </c>
      <c r="D92" s="61"/>
    </row>
    <row r="93" spans="1:4">
      <c r="A93" s="2" t="s">
        <v>22</v>
      </c>
      <c r="B93" s="2">
        <v>0</v>
      </c>
      <c r="C93" s="2">
        <v>0</v>
      </c>
      <c r="D93" s="61"/>
    </row>
    <row r="94" spans="1:4">
      <c r="A94" s="2" t="s">
        <v>23</v>
      </c>
      <c r="B94" s="2">
        <v>0</v>
      </c>
      <c r="C94" s="2">
        <v>0</v>
      </c>
      <c r="D94" s="61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2" t="s">
        <v>14</v>
      </c>
      <c r="B98" s="2">
        <v>2</v>
      </c>
      <c r="C98" s="2">
        <v>50</v>
      </c>
      <c r="D98" s="59">
        <v>4.5</v>
      </c>
    </row>
    <row r="99" spans="1:4">
      <c r="A99" s="2" t="s">
        <v>15</v>
      </c>
      <c r="B99" s="2">
        <v>2</v>
      </c>
      <c r="C99" s="2">
        <v>50</v>
      </c>
      <c r="D99" s="59"/>
    </row>
    <row r="100" spans="1:4">
      <c r="A100" s="2" t="s">
        <v>16</v>
      </c>
      <c r="B100" s="2">
        <v>0</v>
      </c>
      <c r="C100" s="2">
        <v>0</v>
      </c>
      <c r="D100" s="59"/>
    </row>
    <row r="101" spans="1:4">
      <c r="A101" s="2" t="s">
        <v>17</v>
      </c>
      <c r="B101" s="2">
        <v>0</v>
      </c>
      <c r="C101" s="2">
        <v>0</v>
      </c>
      <c r="D101" s="59"/>
    </row>
    <row r="102" spans="1:4">
      <c r="A102" s="2" t="s">
        <v>18</v>
      </c>
      <c r="B102" s="2">
        <v>0</v>
      </c>
      <c r="C102" s="2">
        <v>0</v>
      </c>
      <c r="D102" s="59"/>
    </row>
    <row r="103" spans="1:4">
      <c r="A103" s="2" t="s">
        <v>19</v>
      </c>
      <c r="B103" s="2">
        <v>3</v>
      </c>
      <c r="C103" s="2">
        <v>75</v>
      </c>
      <c r="D103" s="61">
        <v>4.75</v>
      </c>
    </row>
    <row r="104" spans="1:4">
      <c r="A104" s="2" t="s">
        <v>20</v>
      </c>
      <c r="B104" s="2">
        <v>1</v>
      </c>
      <c r="C104" s="2">
        <v>25</v>
      </c>
      <c r="D104" s="61"/>
    </row>
    <row r="105" spans="1:4">
      <c r="A105" s="2" t="s">
        <v>21</v>
      </c>
      <c r="B105" s="2">
        <v>0</v>
      </c>
      <c r="C105" s="2">
        <v>0</v>
      </c>
      <c r="D105" s="61"/>
    </row>
    <row r="106" spans="1:4">
      <c r="A106" s="2" t="s">
        <v>22</v>
      </c>
      <c r="B106" s="2">
        <v>0</v>
      </c>
      <c r="C106" s="2">
        <v>0</v>
      </c>
      <c r="D106" s="61"/>
    </row>
    <row r="107" spans="1:4">
      <c r="A107" s="2" t="s">
        <v>23</v>
      </c>
      <c r="B107" s="2">
        <v>0</v>
      </c>
      <c r="C107" s="2">
        <v>0</v>
      </c>
      <c r="D107" s="61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2" t="s">
        <v>14</v>
      </c>
      <c r="B111" s="2">
        <v>3</v>
      </c>
      <c r="C111" s="2">
        <v>75</v>
      </c>
      <c r="D111" s="59">
        <v>4.75</v>
      </c>
    </row>
    <row r="112" spans="1:4">
      <c r="A112" s="2" t="s">
        <v>15</v>
      </c>
      <c r="B112" s="2">
        <v>1</v>
      </c>
      <c r="C112" s="2">
        <v>25</v>
      </c>
      <c r="D112" s="59"/>
    </row>
    <row r="113" spans="1:4">
      <c r="A113" s="2" t="s">
        <v>16</v>
      </c>
      <c r="B113" s="2">
        <v>0</v>
      </c>
      <c r="C113" s="2">
        <v>0</v>
      </c>
      <c r="D113" s="59"/>
    </row>
    <row r="114" spans="1:4">
      <c r="A114" s="2" t="s">
        <v>17</v>
      </c>
      <c r="B114" s="2">
        <v>0</v>
      </c>
      <c r="C114" s="2">
        <v>0</v>
      </c>
      <c r="D114" s="59"/>
    </row>
    <row r="115" spans="1:4">
      <c r="A115" s="2" t="s">
        <v>18</v>
      </c>
      <c r="B115" s="2">
        <v>0</v>
      </c>
      <c r="C115" s="2">
        <v>0</v>
      </c>
      <c r="D115" s="59"/>
    </row>
    <row r="116" spans="1:4">
      <c r="A116" s="2" t="s">
        <v>19</v>
      </c>
      <c r="B116" s="2">
        <v>4</v>
      </c>
      <c r="C116" s="2">
        <v>100</v>
      </c>
      <c r="D116" s="61">
        <v>5</v>
      </c>
    </row>
    <row r="117" spans="1:4">
      <c r="A117" s="2" t="s">
        <v>20</v>
      </c>
      <c r="B117" s="2">
        <v>0</v>
      </c>
      <c r="C117" s="2">
        <v>0</v>
      </c>
      <c r="D117" s="61"/>
    </row>
    <row r="118" spans="1:4">
      <c r="A118" s="2" t="s">
        <v>21</v>
      </c>
      <c r="B118" s="2">
        <v>0</v>
      </c>
      <c r="C118" s="2">
        <v>0</v>
      </c>
      <c r="D118" s="61"/>
    </row>
    <row r="119" spans="1:4">
      <c r="A119" s="2" t="s">
        <v>22</v>
      </c>
      <c r="B119" s="2">
        <v>0</v>
      </c>
      <c r="C119" s="2">
        <v>0</v>
      </c>
      <c r="D119" s="61"/>
    </row>
    <row r="120" spans="1:4">
      <c r="A120" s="2" t="s">
        <v>23</v>
      </c>
      <c r="B120" s="2">
        <v>0</v>
      </c>
      <c r="C120" s="2">
        <v>0</v>
      </c>
      <c r="D120" s="61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2" t="s">
        <v>14</v>
      </c>
      <c r="B124" s="2">
        <v>2</v>
      </c>
      <c r="C124" s="2">
        <v>50</v>
      </c>
      <c r="D124" s="59">
        <v>4.5</v>
      </c>
    </row>
    <row r="125" spans="1:4">
      <c r="A125" s="2" t="s">
        <v>15</v>
      </c>
      <c r="B125" s="2">
        <v>2</v>
      </c>
      <c r="C125" s="2">
        <v>50</v>
      </c>
      <c r="D125" s="59"/>
    </row>
    <row r="126" spans="1:4">
      <c r="A126" s="2" t="s">
        <v>16</v>
      </c>
      <c r="B126" s="2">
        <v>0</v>
      </c>
      <c r="C126" s="2">
        <v>0</v>
      </c>
      <c r="D126" s="59"/>
    </row>
    <row r="127" spans="1:4">
      <c r="A127" s="2" t="s">
        <v>17</v>
      </c>
      <c r="B127" s="2">
        <v>0</v>
      </c>
      <c r="C127" s="2">
        <v>0</v>
      </c>
      <c r="D127" s="59"/>
    </row>
    <row r="128" spans="1:4">
      <c r="A128" s="2" t="s">
        <v>18</v>
      </c>
      <c r="B128" s="2">
        <v>0</v>
      </c>
      <c r="C128" s="2">
        <v>0</v>
      </c>
      <c r="D128" s="59"/>
    </row>
    <row r="129" spans="1:4">
      <c r="A129" s="2" t="s">
        <v>19</v>
      </c>
      <c r="B129" s="2">
        <v>3</v>
      </c>
      <c r="C129" s="2">
        <v>75</v>
      </c>
      <c r="D129" s="61">
        <v>4.75</v>
      </c>
    </row>
    <row r="130" spans="1:4">
      <c r="A130" s="2" t="s">
        <v>20</v>
      </c>
      <c r="B130" s="2">
        <v>1</v>
      </c>
      <c r="C130" s="2">
        <v>25</v>
      </c>
      <c r="D130" s="61"/>
    </row>
    <row r="131" spans="1:4">
      <c r="A131" s="2" t="s">
        <v>21</v>
      </c>
      <c r="B131" s="2">
        <v>0</v>
      </c>
      <c r="C131" s="2">
        <v>0</v>
      </c>
      <c r="D131" s="61"/>
    </row>
    <row r="132" spans="1:4">
      <c r="A132" s="2" t="s">
        <v>22</v>
      </c>
      <c r="B132" s="2">
        <v>0</v>
      </c>
      <c r="C132" s="2">
        <v>0</v>
      </c>
      <c r="D132" s="61"/>
    </row>
    <row r="133" spans="1:4">
      <c r="A133" s="2" t="s">
        <v>23</v>
      </c>
      <c r="B133" s="2">
        <v>0</v>
      </c>
      <c r="C133" s="2">
        <v>0</v>
      </c>
      <c r="D133" s="61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2" t="s">
        <v>14</v>
      </c>
      <c r="B137" s="2">
        <v>2</v>
      </c>
      <c r="C137" s="2">
        <v>50</v>
      </c>
      <c r="D137" s="59">
        <v>4.5</v>
      </c>
    </row>
    <row r="138" spans="1:4">
      <c r="A138" s="2" t="s">
        <v>15</v>
      </c>
      <c r="B138" s="2">
        <v>2</v>
      </c>
      <c r="C138" s="2">
        <v>50</v>
      </c>
      <c r="D138" s="59"/>
    </row>
    <row r="139" spans="1:4">
      <c r="A139" s="2" t="s">
        <v>16</v>
      </c>
      <c r="B139" s="2">
        <v>0</v>
      </c>
      <c r="C139" s="2">
        <v>0</v>
      </c>
      <c r="D139" s="59"/>
    </row>
    <row r="140" spans="1:4">
      <c r="A140" s="2" t="s">
        <v>17</v>
      </c>
      <c r="B140" s="2">
        <v>0</v>
      </c>
      <c r="C140" s="2">
        <v>0</v>
      </c>
      <c r="D140" s="59"/>
    </row>
    <row r="141" spans="1:4">
      <c r="A141" s="2" t="s">
        <v>18</v>
      </c>
      <c r="B141" s="2">
        <v>0</v>
      </c>
      <c r="C141" s="2">
        <v>0</v>
      </c>
      <c r="D141" s="59"/>
    </row>
    <row r="142" spans="1:4">
      <c r="A142" s="2" t="s">
        <v>19</v>
      </c>
      <c r="B142" s="2">
        <v>3</v>
      </c>
      <c r="C142" s="2">
        <v>75</v>
      </c>
      <c r="D142" s="61">
        <v>4.75</v>
      </c>
    </row>
    <row r="143" spans="1:4">
      <c r="A143" s="2" t="s">
        <v>20</v>
      </c>
      <c r="B143" s="2">
        <v>1</v>
      </c>
      <c r="C143" s="2">
        <v>25</v>
      </c>
      <c r="D143" s="61"/>
    </row>
    <row r="144" spans="1:4">
      <c r="A144" s="2" t="s">
        <v>21</v>
      </c>
      <c r="B144" s="2">
        <v>0</v>
      </c>
      <c r="C144" s="2">
        <v>0</v>
      </c>
      <c r="D144" s="61"/>
    </row>
    <row r="145" spans="1:4">
      <c r="A145" s="2" t="s">
        <v>22</v>
      </c>
      <c r="B145" s="2">
        <v>0</v>
      </c>
      <c r="C145" s="2">
        <v>0</v>
      </c>
      <c r="D145" s="61"/>
    </row>
    <row r="146" spans="1:4">
      <c r="A146" s="2" t="s">
        <v>23</v>
      </c>
      <c r="B146" s="2">
        <v>0</v>
      </c>
      <c r="C146" s="2">
        <v>0</v>
      </c>
      <c r="D146" s="61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2" t="s">
        <v>14</v>
      </c>
      <c r="B150" s="2">
        <v>1</v>
      </c>
      <c r="C150" s="2">
        <v>25</v>
      </c>
      <c r="D150" s="59">
        <v>3.25</v>
      </c>
    </row>
    <row r="151" spans="1:4">
      <c r="A151" s="2" t="s">
        <v>15</v>
      </c>
      <c r="B151" s="2">
        <v>1</v>
      </c>
      <c r="C151" s="2">
        <v>25</v>
      </c>
      <c r="D151" s="59"/>
    </row>
    <row r="152" spans="1:4">
      <c r="A152" s="2" t="s">
        <v>16</v>
      </c>
      <c r="B152" s="2">
        <v>1</v>
      </c>
      <c r="C152" s="2">
        <v>25</v>
      </c>
      <c r="D152" s="59"/>
    </row>
    <row r="153" spans="1:4">
      <c r="A153" s="2" t="s">
        <v>17</v>
      </c>
      <c r="B153" s="2">
        <v>0</v>
      </c>
      <c r="C153" s="2">
        <v>0</v>
      </c>
      <c r="D153" s="59"/>
    </row>
    <row r="154" spans="1:4">
      <c r="A154" s="2" t="s">
        <v>18</v>
      </c>
      <c r="B154" s="2">
        <v>1</v>
      </c>
      <c r="C154" s="2">
        <v>25</v>
      </c>
      <c r="D154" s="59"/>
    </row>
    <row r="155" spans="1:4">
      <c r="A155" s="2" t="s">
        <v>19</v>
      </c>
      <c r="B155" s="2">
        <v>3</v>
      </c>
      <c r="C155" s="2">
        <v>75</v>
      </c>
      <c r="D155" s="61">
        <v>4.75</v>
      </c>
    </row>
    <row r="156" spans="1:4">
      <c r="A156" s="2" t="s">
        <v>20</v>
      </c>
      <c r="B156" s="2">
        <v>1</v>
      </c>
      <c r="C156" s="2">
        <v>25</v>
      </c>
      <c r="D156" s="61"/>
    </row>
    <row r="157" spans="1:4">
      <c r="A157" s="2" t="s">
        <v>21</v>
      </c>
      <c r="B157" s="2">
        <v>0</v>
      </c>
      <c r="C157" s="2">
        <v>0</v>
      </c>
      <c r="D157" s="61"/>
    </row>
    <row r="158" spans="1:4">
      <c r="A158" s="2" t="s">
        <v>22</v>
      </c>
      <c r="B158" s="2">
        <v>0</v>
      </c>
      <c r="C158" s="2">
        <v>0</v>
      </c>
      <c r="D158" s="61"/>
    </row>
    <row r="159" spans="1:4">
      <c r="A159" s="2" t="s">
        <v>23</v>
      </c>
      <c r="B159" s="2">
        <v>0</v>
      </c>
      <c r="C159" s="2">
        <v>0</v>
      </c>
      <c r="D159" s="61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2" t="s">
        <v>14</v>
      </c>
      <c r="B163" s="2">
        <v>1</v>
      </c>
      <c r="C163" s="2">
        <v>25</v>
      </c>
      <c r="D163" s="59">
        <v>4.25</v>
      </c>
    </row>
    <row r="164" spans="1:4">
      <c r="A164" s="2" t="s">
        <v>15</v>
      </c>
      <c r="B164" s="2">
        <v>3</v>
      </c>
      <c r="C164" s="2">
        <v>75</v>
      </c>
      <c r="D164" s="59"/>
    </row>
    <row r="165" spans="1:4">
      <c r="A165" s="2" t="s">
        <v>16</v>
      </c>
      <c r="B165" s="2">
        <v>0</v>
      </c>
      <c r="C165" s="2">
        <v>0</v>
      </c>
      <c r="D165" s="59"/>
    </row>
    <row r="166" spans="1:4">
      <c r="A166" s="2" t="s">
        <v>17</v>
      </c>
      <c r="B166" s="2">
        <v>0</v>
      </c>
      <c r="C166" s="2">
        <v>0</v>
      </c>
      <c r="D166" s="59"/>
    </row>
    <row r="167" spans="1:4">
      <c r="A167" s="2" t="s">
        <v>18</v>
      </c>
      <c r="B167" s="2">
        <v>0</v>
      </c>
      <c r="C167" s="2">
        <v>0</v>
      </c>
      <c r="D167" s="59"/>
    </row>
    <row r="168" spans="1:4">
      <c r="A168" s="2" t="s">
        <v>19</v>
      </c>
      <c r="B168" s="2">
        <v>4</v>
      </c>
      <c r="C168" s="2">
        <v>100</v>
      </c>
      <c r="D168" s="61">
        <v>5</v>
      </c>
    </row>
    <row r="169" spans="1:4">
      <c r="A169" s="2" t="s">
        <v>20</v>
      </c>
      <c r="B169" s="2">
        <v>0</v>
      </c>
      <c r="C169" s="2">
        <v>0</v>
      </c>
      <c r="D169" s="61"/>
    </row>
    <row r="170" spans="1:4">
      <c r="A170" s="2" t="s">
        <v>21</v>
      </c>
      <c r="B170" s="2">
        <v>0</v>
      </c>
      <c r="C170" s="2">
        <v>0</v>
      </c>
      <c r="D170" s="61"/>
    </row>
    <row r="171" spans="1:4">
      <c r="A171" s="2" t="s">
        <v>22</v>
      </c>
      <c r="B171" s="2">
        <v>0</v>
      </c>
      <c r="C171" s="2">
        <v>0</v>
      </c>
      <c r="D171" s="61"/>
    </row>
    <row r="172" spans="1:4">
      <c r="A172" s="2" t="s">
        <v>23</v>
      </c>
      <c r="B172" s="2">
        <v>0</v>
      </c>
      <c r="C172" s="2">
        <v>0</v>
      </c>
      <c r="D172" s="61"/>
    </row>
    <row r="174" spans="1:4" ht="15" customHeight="1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2" t="s">
        <v>14</v>
      </c>
      <c r="B176" s="2">
        <v>1</v>
      </c>
      <c r="C176" s="2">
        <v>25</v>
      </c>
      <c r="D176" s="59">
        <v>3.75</v>
      </c>
    </row>
    <row r="177" spans="1:4">
      <c r="A177" s="2" t="s">
        <v>15</v>
      </c>
      <c r="B177" s="2">
        <v>1</v>
      </c>
      <c r="C177" s="2">
        <v>25</v>
      </c>
      <c r="D177" s="59"/>
    </row>
    <row r="178" spans="1:4">
      <c r="A178" s="2" t="s">
        <v>16</v>
      </c>
      <c r="B178" s="2">
        <v>2</v>
      </c>
      <c r="C178" s="2">
        <v>50</v>
      </c>
      <c r="D178" s="59"/>
    </row>
    <row r="179" spans="1:4">
      <c r="A179" s="2" t="s">
        <v>17</v>
      </c>
      <c r="B179" s="2">
        <v>0</v>
      </c>
      <c r="C179" s="2">
        <v>0</v>
      </c>
      <c r="D179" s="59"/>
    </row>
    <row r="180" spans="1:4">
      <c r="A180" s="2" t="s">
        <v>18</v>
      </c>
      <c r="B180" s="2">
        <v>0</v>
      </c>
      <c r="C180" s="2">
        <v>0</v>
      </c>
      <c r="D180" s="59"/>
    </row>
    <row r="181" spans="1:4">
      <c r="A181" s="2" t="s">
        <v>19</v>
      </c>
      <c r="B181" s="2">
        <v>3</v>
      </c>
      <c r="C181" s="2">
        <v>75</v>
      </c>
      <c r="D181" s="61">
        <v>4.75</v>
      </c>
    </row>
    <row r="182" spans="1:4">
      <c r="A182" s="2" t="s">
        <v>20</v>
      </c>
      <c r="B182" s="2">
        <v>1</v>
      </c>
      <c r="C182" s="2">
        <v>25</v>
      </c>
      <c r="D182" s="61"/>
    </row>
    <row r="183" spans="1:4">
      <c r="A183" s="2" t="s">
        <v>21</v>
      </c>
      <c r="B183" s="2">
        <v>0</v>
      </c>
      <c r="C183" s="2">
        <v>0</v>
      </c>
      <c r="D183" s="61"/>
    </row>
    <row r="184" spans="1:4">
      <c r="A184" s="2" t="s">
        <v>22</v>
      </c>
      <c r="B184" s="2">
        <v>0</v>
      </c>
      <c r="C184" s="2">
        <v>0</v>
      </c>
      <c r="D184" s="61"/>
    </row>
    <row r="185" spans="1:4">
      <c r="A185" s="2" t="s">
        <v>23</v>
      </c>
      <c r="B185" s="2">
        <v>0</v>
      </c>
      <c r="C185" s="2">
        <v>0</v>
      </c>
      <c r="D185" s="61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2" t="s">
        <v>14</v>
      </c>
      <c r="B189" s="2">
        <v>3</v>
      </c>
      <c r="C189" s="2">
        <v>75</v>
      </c>
      <c r="D189" s="59">
        <v>4.5</v>
      </c>
    </row>
    <row r="190" spans="1:4">
      <c r="A190" s="2" t="s">
        <v>15</v>
      </c>
      <c r="B190" s="2">
        <v>0</v>
      </c>
      <c r="C190" s="2">
        <v>0</v>
      </c>
      <c r="D190" s="59"/>
    </row>
    <row r="191" spans="1:4">
      <c r="A191" s="2" t="s">
        <v>16</v>
      </c>
      <c r="B191" s="2">
        <v>1</v>
      </c>
      <c r="C191" s="2">
        <v>25</v>
      </c>
      <c r="D191" s="59"/>
    </row>
    <row r="192" spans="1:4">
      <c r="A192" s="2" t="s">
        <v>17</v>
      </c>
      <c r="B192" s="2">
        <v>0</v>
      </c>
      <c r="C192" s="2">
        <v>0</v>
      </c>
      <c r="D192" s="59"/>
    </row>
    <row r="193" spans="1:4">
      <c r="A193" s="2" t="s">
        <v>18</v>
      </c>
      <c r="B193" s="2">
        <v>0</v>
      </c>
      <c r="C193" s="2">
        <v>0</v>
      </c>
      <c r="D193" s="59"/>
    </row>
    <row r="194" spans="1:4">
      <c r="A194" s="2" t="s">
        <v>19</v>
      </c>
      <c r="B194" s="2">
        <v>4</v>
      </c>
      <c r="C194" s="2">
        <v>100</v>
      </c>
      <c r="D194" s="61">
        <v>5</v>
      </c>
    </row>
    <row r="195" spans="1:4">
      <c r="A195" s="2" t="s">
        <v>20</v>
      </c>
      <c r="B195" s="2">
        <v>0</v>
      </c>
      <c r="C195" s="2">
        <v>0</v>
      </c>
      <c r="D195" s="61"/>
    </row>
    <row r="196" spans="1:4">
      <c r="A196" s="2" t="s">
        <v>21</v>
      </c>
      <c r="B196" s="2">
        <v>0</v>
      </c>
      <c r="C196" s="2">
        <v>0</v>
      </c>
      <c r="D196" s="61"/>
    </row>
    <row r="197" spans="1:4">
      <c r="A197" s="2" t="s">
        <v>22</v>
      </c>
      <c r="B197" s="2">
        <v>0</v>
      </c>
      <c r="C197" s="2">
        <v>0</v>
      </c>
      <c r="D197" s="61"/>
    </row>
    <row r="198" spans="1:4">
      <c r="A198" s="2" t="s">
        <v>23</v>
      </c>
      <c r="B198" s="2">
        <v>0</v>
      </c>
      <c r="C198" s="2">
        <v>0</v>
      </c>
      <c r="D198" s="61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2" t="s">
        <v>14</v>
      </c>
      <c r="B202" s="2">
        <v>3</v>
      </c>
      <c r="C202" s="2">
        <v>75</v>
      </c>
      <c r="D202" s="59">
        <v>4.75</v>
      </c>
    </row>
    <row r="203" spans="1:4">
      <c r="A203" s="2" t="s">
        <v>15</v>
      </c>
      <c r="B203" s="2">
        <v>1</v>
      </c>
      <c r="C203" s="2">
        <v>25</v>
      </c>
      <c r="D203" s="59"/>
    </row>
    <row r="204" spans="1:4">
      <c r="A204" s="2" t="s">
        <v>16</v>
      </c>
      <c r="B204" s="2">
        <v>0</v>
      </c>
      <c r="C204" s="2">
        <v>0</v>
      </c>
      <c r="D204" s="59"/>
    </row>
    <row r="205" spans="1:4">
      <c r="A205" s="2" t="s">
        <v>17</v>
      </c>
      <c r="B205" s="2">
        <v>0</v>
      </c>
      <c r="C205" s="2">
        <v>0</v>
      </c>
      <c r="D205" s="59"/>
    </row>
    <row r="206" spans="1:4">
      <c r="A206" s="2" t="s">
        <v>18</v>
      </c>
      <c r="B206" s="2">
        <v>0</v>
      </c>
      <c r="C206" s="2">
        <v>0</v>
      </c>
      <c r="D206" s="59"/>
    </row>
    <row r="207" spans="1:4">
      <c r="A207" s="2" t="s">
        <v>19</v>
      </c>
      <c r="B207" s="2">
        <v>3</v>
      </c>
      <c r="C207" s="2">
        <v>75</v>
      </c>
      <c r="D207" s="61">
        <v>4.75</v>
      </c>
    </row>
    <row r="208" spans="1:4">
      <c r="A208" s="2" t="s">
        <v>20</v>
      </c>
      <c r="B208" s="2">
        <v>1</v>
      </c>
      <c r="C208" s="2">
        <v>25</v>
      </c>
      <c r="D208" s="61"/>
    </row>
    <row r="209" spans="1:4">
      <c r="A209" s="2" t="s">
        <v>21</v>
      </c>
      <c r="B209" s="2">
        <v>0</v>
      </c>
      <c r="C209" s="2">
        <v>0</v>
      </c>
      <c r="D209" s="61"/>
    </row>
    <row r="210" spans="1:4">
      <c r="A210" s="2" t="s">
        <v>22</v>
      </c>
      <c r="B210" s="2">
        <v>0</v>
      </c>
      <c r="C210" s="2">
        <v>0</v>
      </c>
      <c r="D210" s="61"/>
    </row>
    <row r="211" spans="1:4">
      <c r="A211" s="2" t="s">
        <v>23</v>
      </c>
      <c r="B211" s="2">
        <v>0</v>
      </c>
      <c r="C211" s="2">
        <v>0</v>
      </c>
      <c r="D211" s="61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2" t="s">
        <v>14</v>
      </c>
      <c r="B215" s="2">
        <v>2</v>
      </c>
      <c r="C215" s="2">
        <v>50</v>
      </c>
      <c r="D215" s="59">
        <v>4.5</v>
      </c>
    </row>
    <row r="216" spans="1:4">
      <c r="A216" s="2" t="s">
        <v>15</v>
      </c>
      <c r="B216" s="2">
        <v>2</v>
      </c>
      <c r="C216" s="2">
        <v>50</v>
      </c>
      <c r="D216" s="59"/>
    </row>
    <row r="217" spans="1:4">
      <c r="A217" s="2" t="s">
        <v>16</v>
      </c>
      <c r="B217" s="2">
        <v>0</v>
      </c>
      <c r="C217" s="2">
        <v>0</v>
      </c>
      <c r="D217" s="59"/>
    </row>
    <row r="218" spans="1:4">
      <c r="A218" s="2" t="s">
        <v>17</v>
      </c>
      <c r="B218" s="2">
        <v>0</v>
      </c>
      <c r="C218" s="2">
        <v>0</v>
      </c>
      <c r="D218" s="59"/>
    </row>
    <row r="219" spans="1:4">
      <c r="A219" s="2" t="s">
        <v>18</v>
      </c>
      <c r="B219" s="2">
        <v>0</v>
      </c>
      <c r="C219" s="2">
        <v>0</v>
      </c>
      <c r="D219" s="59"/>
    </row>
    <row r="220" spans="1:4">
      <c r="A220" s="2" t="s">
        <v>19</v>
      </c>
      <c r="B220" s="2">
        <v>3</v>
      </c>
      <c r="C220" s="2">
        <v>75</v>
      </c>
      <c r="D220" s="61">
        <v>4.75</v>
      </c>
    </row>
    <row r="221" spans="1:4">
      <c r="A221" s="2" t="s">
        <v>20</v>
      </c>
      <c r="B221" s="2">
        <v>1</v>
      </c>
      <c r="C221" s="2">
        <v>25</v>
      </c>
      <c r="D221" s="61"/>
    </row>
    <row r="222" spans="1:4">
      <c r="A222" s="2" t="s">
        <v>21</v>
      </c>
      <c r="B222" s="2">
        <v>0</v>
      </c>
      <c r="C222" s="2">
        <v>0</v>
      </c>
      <c r="D222" s="61"/>
    </row>
    <row r="223" spans="1:4">
      <c r="A223" s="2" t="s">
        <v>22</v>
      </c>
      <c r="B223" s="2">
        <v>0</v>
      </c>
      <c r="C223" s="2">
        <v>0</v>
      </c>
      <c r="D223" s="61"/>
    </row>
    <row r="224" spans="1:4">
      <c r="A224" s="2" t="s">
        <v>23</v>
      </c>
      <c r="B224" s="2">
        <v>0</v>
      </c>
      <c r="C224" s="2">
        <v>0</v>
      </c>
      <c r="D224" s="61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2" t="s">
        <v>14</v>
      </c>
      <c r="B228" s="2">
        <v>2</v>
      </c>
      <c r="C228" s="2">
        <v>50</v>
      </c>
      <c r="D228" s="59">
        <v>4.5</v>
      </c>
    </row>
    <row r="229" spans="1:4">
      <c r="A229" s="2" t="s">
        <v>15</v>
      </c>
      <c r="B229" s="2">
        <v>2</v>
      </c>
      <c r="C229" s="2">
        <v>50</v>
      </c>
      <c r="D229" s="59"/>
    </row>
    <row r="230" spans="1:4">
      <c r="A230" s="2" t="s">
        <v>16</v>
      </c>
      <c r="B230" s="2">
        <v>0</v>
      </c>
      <c r="C230" s="2">
        <v>0</v>
      </c>
      <c r="D230" s="59"/>
    </row>
    <row r="231" spans="1:4">
      <c r="A231" s="2" t="s">
        <v>17</v>
      </c>
      <c r="B231" s="2">
        <v>0</v>
      </c>
      <c r="C231" s="2">
        <v>0</v>
      </c>
      <c r="D231" s="59"/>
    </row>
    <row r="232" spans="1:4">
      <c r="A232" s="2" t="s">
        <v>18</v>
      </c>
      <c r="B232" s="2">
        <v>0</v>
      </c>
      <c r="C232" s="2">
        <v>0</v>
      </c>
      <c r="D232" s="59"/>
    </row>
    <row r="233" spans="1:4">
      <c r="A233" s="2" t="s">
        <v>19</v>
      </c>
      <c r="B233" s="2">
        <v>4</v>
      </c>
      <c r="C233" s="2">
        <v>100</v>
      </c>
      <c r="D233" s="61">
        <v>5</v>
      </c>
    </row>
    <row r="234" spans="1:4">
      <c r="A234" s="2" t="s">
        <v>20</v>
      </c>
      <c r="B234" s="2">
        <v>0</v>
      </c>
      <c r="C234" s="2">
        <v>0</v>
      </c>
      <c r="D234" s="61"/>
    </row>
    <row r="235" spans="1:4">
      <c r="A235" s="2" t="s">
        <v>21</v>
      </c>
      <c r="B235" s="2">
        <v>0</v>
      </c>
      <c r="C235" s="2">
        <v>0</v>
      </c>
      <c r="D235" s="61"/>
    </row>
    <row r="236" spans="1:4">
      <c r="A236" s="2" t="s">
        <v>22</v>
      </c>
      <c r="B236" s="2">
        <v>0</v>
      </c>
      <c r="C236" s="2">
        <v>0</v>
      </c>
      <c r="D236" s="61"/>
    </row>
    <row r="237" spans="1:4">
      <c r="A237" s="2" t="s">
        <v>23</v>
      </c>
      <c r="B237" s="2">
        <v>0</v>
      </c>
      <c r="C237" s="2">
        <v>0</v>
      </c>
      <c r="D237" s="61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2" t="s">
        <v>14</v>
      </c>
      <c r="B241" s="2">
        <v>2</v>
      </c>
      <c r="C241" s="2">
        <v>50</v>
      </c>
      <c r="D241" s="59">
        <v>4.25</v>
      </c>
    </row>
    <row r="242" spans="1:4">
      <c r="A242" s="2" t="s">
        <v>15</v>
      </c>
      <c r="B242" s="2">
        <v>1</v>
      </c>
      <c r="C242" s="2">
        <v>25</v>
      </c>
      <c r="D242" s="59"/>
    </row>
    <row r="243" spans="1:4">
      <c r="A243" s="2" t="s">
        <v>16</v>
      </c>
      <c r="B243" s="2">
        <v>1</v>
      </c>
      <c r="C243" s="2">
        <v>25</v>
      </c>
      <c r="D243" s="59"/>
    </row>
    <row r="244" spans="1:4">
      <c r="A244" s="2" t="s">
        <v>17</v>
      </c>
      <c r="B244" s="2">
        <v>0</v>
      </c>
      <c r="C244" s="2">
        <v>0</v>
      </c>
      <c r="D244" s="59"/>
    </row>
    <row r="245" spans="1:4">
      <c r="A245" s="2" t="s">
        <v>18</v>
      </c>
      <c r="B245" s="2">
        <v>0</v>
      </c>
      <c r="C245" s="2">
        <v>0</v>
      </c>
      <c r="D245" s="59"/>
    </row>
    <row r="246" spans="1:4">
      <c r="A246" s="2" t="s">
        <v>19</v>
      </c>
      <c r="B246" s="2">
        <v>2</v>
      </c>
      <c r="C246" s="2">
        <v>50</v>
      </c>
      <c r="D246" s="61">
        <v>4.5</v>
      </c>
    </row>
    <row r="247" spans="1:4">
      <c r="A247" s="2" t="s">
        <v>20</v>
      </c>
      <c r="B247" s="2">
        <v>2</v>
      </c>
      <c r="C247" s="2">
        <v>50</v>
      </c>
      <c r="D247" s="61"/>
    </row>
    <row r="248" spans="1:4">
      <c r="A248" s="2" t="s">
        <v>21</v>
      </c>
      <c r="B248" s="2">
        <v>0</v>
      </c>
      <c r="C248" s="2">
        <v>0</v>
      </c>
      <c r="D248" s="61"/>
    </row>
    <row r="249" spans="1:4">
      <c r="A249" s="2" t="s">
        <v>22</v>
      </c>
      <c r="B249" s="2">
        <v>0</v>
      </c>
      <c r="C249" s="2">
        <v>0</v>
      </c>
      <c r="D249" s="61"/>
    </row>
    <row r="250" spans="1:4">
      <c r="A250" s="2" t="s">
        <v>23</v>
      </c>
      <c r="B250" s="2">
        <v>0</v>
      </c>
      <c r="C250" s="2">
        <v>0</v>
      </c>
      <c r="D250" s="61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2" t="s">
        <v>14</v>
      </c>
      <c r="B254" s="2">
        <v>2</v>
      </c>
      <c r="C254" s="2">
        <v>50</v>
      </c>
      <c r="D254" s="59">
        <v>4.5</v>
      </c>
    </row>
    <row r="255" spans="1:4">
      <c r="A255" s="2" t="s">
        <v>15</v>
      </c>
      <c r="B255" s="2">
        <v>2</v>
      </c>
      <c r="C255" s="2">
        <v>50</v>
      </c>
      <c r="D255" s="59"/>
    </row>
    <row r="256" spans="1:4">
      <c r="A256" s="2" t="s">
        <v>16</v>
      </c>
      <c r="B256" s="2">
        <v>0</v>
      </c>
      <c r="C256" s="2">
        <v>0</v>
      </c>
      <c r="D256" s="59"/>
    </row>
    <row r="257" spans="1:4">
      <c r="A257" s="2" t="s">
        <v>17</v>
      </c>
      <c r="B257" s="2">
        <v>0</v>
      </c>
      <c r="C257" s="2">
        <v>0</v>
      </c>
      <c r="D257" s="59"/>
    </row>
    <row r="258" spans="1:4">
      <c r="A258" s="2" t="s">
        <v>18</v>
      </c>
      <c r="B258" s="2">
        <v>0</v>
      </c>
      <c r="C258" s="2">
        <v>0</v>
      </c>
      <c r="D258" s="59"/>
    </row>
    <row r="259" spans="1:4">
      <c r="A259" s="2" t="s">
        <v>19</v>
      </c>
      <c r="B259" s="2">
        <v>3</v>
      </c>
      <c r="C259" s="2">
        <v>75</v>
      </c>
      <c r="D259" s="61">
        <v>4.75</v>
      </c>
    </row>
    <row r="260" spans="1:4">
      <c r="A260" s="2" t="s">
        <v>20</v>
      </c>
      <c r="B260" s="2">
        <v>1</v>
      </c>
      <c r="C260" s="2">
        <v>25</v>
      </c>
      <c r="D260" s="61"/>
    </row>
    <row r="261" spans="1:4">
      <c r="A261" s="2" t="s">
        <v>21</v>
      </c>
      <c r="B261" s="2">
        <v>0</v>
      </c>
      <c r="C261" s="2">
        <v>0</v>
      </c>
      <c r="D261" s="61"/>
    </row>
    <row r="262" spans="1:4">
      <c r="A262" s="2" t="s">
        <v>22</v>
      </c>
      <c r="B262" s="2">
        <v>0</v>
      </c>
      <c r="C262" s="2">
        <v>0</v>
      </c>
      <c r="D262" s="61"/>
    </row>
    <row r="263" spans="1:4">
      <c r="A263" s="2" t="s">
        <v>23</v>
      </c>
      <c r="B263" s="2">
        <v>0</v>
      </c>
      <c r="C263" s="2">
        <v>0</v>
      </c>
      <c r="D263" s="61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2" t="s">
        <v>14</v>
      </c>
      <c r="B267" s="2">
        <v>3</v>
      </c>
      <c r="C267" s="2">
        <v>75</v>
      </c>
      <c r="D267" s="59">
        <v>4.75</v>
      </c>
    </row>
    <row r="268" spans="1:4">
      <c r="A268" s="2" t="s">
        <v>15</v>
      </c>
      <c r="B268" s="2">
        <v>1</v>
      </c>
      <c r="C268" s="2">
        <v>25</v>
      </c>
      <c r="D268" s="59"/>
    </row>
    <row r="269" spans="1:4">
      <c r="A269" s="2" t="s">
        <v>16</v>
      </c>
      <c r="B269" s="2">
        <v>0</v>
      </c>
      <c r="C269" s="2">
        <v>0</v>
      </c>
      <c r="D269" s="59"/>
    </row>
    <row r="270" spans="1:4">
      <c r="A270" s="2" t="s">
        <v>17</v>
      </c>
      <c r="B270" s="2">
        <v>0</v>
      </c>
      <c r="C270" s="2">
        <v>0</v>
      </c>
      <c r="D270" s="59"/>
    </row>
    <row r="271" spans="1:4">
      <c r="A271" s="2" t="s">
        <v>18</v>
      </c>
      <c r="B271" s="2">
        <v>0</v>
      </c>
      <c r="C271" s="2">
        <v>0</v>
      </c>
      <c r="D271" s="59"/>
    </row>
    <row r="272" spans="1:4">
      <c r="A272" s="2" t="s">
        <v>19</v>
      </c>
      <c r="B272" s="2">
        <v>4</v>
      </c>
      <c r="C272" s="2">
        <v>100</v>
      </c>
      <c r="D272" s="61">
        <v>5</v>
      </c>
    </row>
    <row r="273" spans="1:4">
      <c r="A273" s="2" t="s">
        <v>20</v>
      </c>
      <c r="B273" s="2">
        <v>0</v>
      </c>
      <c r="C273" s="2">
        <v>0</v>
      </c>
      <c r="D273" s="61"/>
    </row>
    <row r="274" spans="1:4">
      <c r="A274" s="2" t="s">
        <v>21</v>
      </c>
      <c r="B274" s="2">
        <v>0</v>
      </c>
      <c r="C274" s="2">
        <v>0</v>
      </c>
      <c r="D274" s="61"/>
    </row>
    <row r="275" spans="1:4">
      <c r="A275" s="2" t="s">
        <v>22</v>
      </c>
      <c r="B275" s="2">
        <v>0</v>
      </c>
      <c r="C275" s="2">
        <v>0</v>
      </c>
      <c r="D275" s="61"/>
    </row>
    <row r="276" spans="1:4">
      <c r="A276" s="2" t="s">
        <v>23</v>
      </c>
      <c r="B276" s="2">
        <v>0</v>
      </c>
      <c r="C276" s="2">
        <v>0</v>
      </c>
      <c r="D276" s="61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2" t="s">
        <v>14</v>
      </c>
      <c r="B280" s="2">
        <v>2</v>
      </c>
      <c r="C280" s="2">
        <v>50</v>
      </c>
      <c r="D280" s="59">
        <v>4.5</v>
      </c>
    </row>
    <row r="281" spans="1:4">
      <c r="A281" s="2" t="s">
        <v>15</v>
      </c>
      <c r="B281" s="2">
        <v>2</v>
      </c>
      <c r="C281" s="2">
        <v>50</v>
      </c>
      <c r="D281" s="59"/>
    </row>
    <row r="282" spans="1:4">
      <c r="A282" s="2" t="s">
        <v>16</v>
      </c>
      <c r="B282" s="2">
        <v>0</v>
      </c>
      <c r="C282" s="2">
        <v>0</v>
      </c>
      <c r="D282" s="59"/>
    </row>
    <row r="283" spans="1:4">
      <c r="A283" s="2" t="s">
        <v>17</v>
      </c>
      <c r="B283" s="2">
        <v>0</v>
      </c>
      <c r="C283" s="2">
        <v>0</v>
      </c>
      <c r="D283" s="59"/>
    </row>
    <row r="284" spans="1:4">
      <c r="A284" s="2" t="s">
        <v>18</v>
      </c>
      <c r="B284" s="2">
        <v>0</v>
      </c>
      <c r="C284" s="2">
        <v>0</v>
      </c>
      <c r="D284" s="59"/>
    </row>
    <row r="285" spans="1:4">
      <c r="A285" s="2" t="s">
        <v>19</v>
      </c>
      <c r="B285" s="2">
        <v>3</v>
      </c>
      <c r="C285" s="2">
        <v>75</v>
      </c>
      <c r="D285" s="61">
        <v>4.75</v>
      </c>
    </row>
    <row r="286" spans="1:4">
      <c r="A286" s="2" t="s">
        <v>20</v>
      </c>
      <c r="B286" s="2">
        <v>1</v>
      </c>
      <c r="C286" s="2">
        <v>25</v>
      </c>
      <c r="D286" s="61"/>
    </row>
    <row r="287" spans="1:4">
      <c r="A287" s="2" t="s">
        <v>21</v>
      </c>
      <c r="B287" s="2">
        <v>0</v>
      </c>
      <c r="C287" s="2">
        <v>0</v>
      </c>
      <c r="D287" s="61"/>
    </row>
    <row r="288" spans="1:4">
      <c r="A288" s="2" t="s">
        <v>22</v>
      </c>
      <c r="B288" s="2">
        <v>0</v>
      </c>
      <c r="C288" s="2">
        <v>0</v>
      </c>
      <c r="D288" s="61"/>
    </row>
    <row r="289" spans="1:4">
      <c r="A289" s="2" t="s">
        <v>23</v>
      </c>
      <c r="B289" s="2">
        <v>0</v>
      </c>
      <c r="C289" s="2">
        <v>0</v>
      </c>
      <c r="D289" s="61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2" t="s">
        <v>14</v>
      </c>
      <c r="B293" s="2">
        <v>3</v>
      </c>
      <c r="C293" s="2">
        <v>75</v>
      </c>
      <c r="D293" s="59">
        <v>4.75</v>
      </c>
    </row>
    <row r="294" spans="1:4">
      <c r="A294" s="2" t="s">
        <v>15</v>
      </c>
      <c r="B294" s="2">
        <v>1</v>
      </c>
      <c r="C294" s="2">
        <v>25</v>
      </c>
      <c r="D294" s="59"/>
    </row>
    <row r="295" spans="1:4">
      <c r="A295" s="2" t="s">
        <v>16</v>
      </c>
      <c r="B295" s="2">
        <v>0</v>
      </c>
      <c r="C295" s="2">
        <v>0</v>
      </c>
      <c r="D295" s="59"/>
    </row>
    <row r="296" spans="1:4">
      <c r="A296" s="2" t="s">
        <v>17</v>
      </c>
      <c r="B296" s="2">
        <v>0</v>
      </c>
      <c r="C296" s="2">
        <v>0</v>
      </c>
      <c r="D296" s="59"/>
    </row>
    <row r="297" spans="1:4">
      <c r="A297" s="2" t="s">
        <v>18</v>
      </c>
      <c r="B297" s="2">
        <v>0</v>
      </c>
      <c r="C297" s="2">
        <v>0</v>
      </c>
      <c r="D297" s="59"/>
    </row>
    <row r="298" spans="1:4">
      <c r="A298" s="2" t="s">
        <v>19</v>
      </c>
      <c r="B298" s="2">
        <v>4</v>
      </c>
      <c r="C298" s="2">
        <v>100</v>
      </c>
      <c r="D298" s="61">
        <v>5</v>
      </c>
    </row>
    <row r="299" spans="1:4">
      <c r="A299" s="2" t="s">
        <v>20</v>
      </c>
      <c r="B299" s="2">
        <v>0</v>
      </c>
      <c r="C299" s="2">
        <v>0</v>
      </c>
      <c r="D299" s="61"/>
    </row>
    <row r="300" spans="1:4">
      <c r="A300" s="2" t="s">
        <v>21</v>
      </c>
      <c r="B300" s="2">
        <v>0</v>
      </c>
      <c r="C300" s="2">
        <v>0</v>
      </c>
      <c r="D300" s="61"/>
    </row>
    <row r="301" spans="1:4">
      <c r="A301" s="2" t="s">
        <v>22</v>
      </c>
      <c r="B301" s="2">
        <v>0</v>
      </c>
      <c r="C301" s="2">
        <v>0</v>
      </c>
      <c r="D301" s="61"/>
    </row>
    <row r="302" spans="1:4">
      <c r="A302" s="2" t="s">
        <v>23</v>
      </c>
      <c r="B302" s="2">
        <v>0</v>
      </c>
      <c r="C302" s="2">
        <v>0</v>
      </c>
      <c r="D302" s="61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2" t="s">
        <v>14</v>
      </c>
      <c r="B306" s="2">
        <v>3</v>
      </c>
      <c r="C306" s="2">
        <v>75</v>
      </c>
      <c r="D306" s="59">
        <v>4.75</v>
      </c>
    </row>
    <row r="307" spans="1:4">
      <c r="A307" s="2" t="s">
        <v>15</v>
      </c>
      <c r="B307" s="2">
        <v>1</v>
      </c>
      <c r="C307" s="2">
        <v>25</v>
      </c>
      <c r="D307" s="59"/>
    </row>
    <row r="308" spans="1:4">
      <c r="A308" s="2" t="s">
        <v>16</v>
      </c>
      <c r="B308" s="2">
        <v>0</v>
      </c>
      <c r="C308" s="2">
        <v>0</v>
      </c>
      <c r="D308" s="59"/>
    </row>
    <row r="309" spans="1:4">
      <c r="A309" s="2" t="s">
        <v>17</v>
      </c>
      <c r="B309" s="2">
        <v>0</v>
      </c>
      <c r="C309" s="2">
        <v>0</v>
      </c>
      <c r="D309" s="59"/>
    </row>
    <row r="310" spans="1:4">
      <c r="A310" s="2" t="s">
        <v>18</v>
      </c>
      <c r="B310" s="2">
        <v>0</v>
      </c>
      <c r="C310" s="2">
        <v>0</v>
      </c>
      <c r="D310" s="59"/>
    </row>
    <row r="311" spans="1:4">
      <c r="A311" s="2" t="s">
        <v>19</v>
      </c>
      <c r="B311" s="2">
        <v>4</v>
      </c>
      <c r="C311" s="2">
        <v>100</v>
      </c>
      <c r="D311" s="61">
        <v>5</v>
      </c>
    </row>
    <row r="312" spans="1:4">
      <c r="A312" s="2" t="s">
        <v>20</v>
      </c>
      <c r="B312" s="2">
        <v>0</v>
      </c>
      <c r="C312" s="2">
        <v>0</v>
      </c>
      <c r="D312" s="61"/>
    </row>
    <row r="313" spans="1:4">
      <c r="A313" s="2" t="s">
        <v>21</v>
      </c>
      <c r="B313" s="2">
        <v>0</v>
      </c>
      <c r="C313" s="2">
        <v>0</v>
      </c>
      <c r="D313" s="61"/>
    </row>
    <row r="314" spans="1:4">
      <c r="A314" s="2" t="s">
        <v>22</v>
      </c>
      <c r="B314" s="2">
        <v>0</v>
      </c>
      <c r="C314" s="2">
        <v>0</v>
      </c>
      <c r="D314" s="61"/>
    </row>
    <row r="315" spans="1:4">
      <c r="A315" s="2" t="s">
        <v>23</v>
      </c>
      <c r="B315" s="2">
        <v>0</v>
      </c>
      <c r="C315" s="2">
        <v>0</v>
      </c>
      <c r="D315" s="61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2" t="s">
        <v>14</v>
      </c>
      <c r="B319" s="2">
        <v>3</v>
      </c>
      <c r="C319" s="2">
        <v>75</v>
      </c>
      <c r="D319" s="59">
        <v>4.75</v>
      </c>
    </row>
    <row r="320" spans="1:4">
      <c r="A320" s="2" t="s">
        <v>15</v>
      </c>
      <c r="B320" s="2">
        <v>1</v>
      </c>
      <c r="C320" s="2">
        <v>25</v>
      </c>
      <c r="D320" s="59"/>
    </row>
    <row r="321" spans="1:4">
      <c r="A321" s="2" t="s">
        <v>16</v>
      </c>
      <c r="B321" s="2">
        <v>0</v>
      </c>
      <c r="C321" s="2">
        <v>0</v>
      </c>
      <c r="D321" s="59"/>
    </row>
    <row r="322" spans="1:4">
      <c r="A322" s="2" t="s">
        <v>17</v>
      </c>
      <c r="B322" s="2">
        <v>0</v>
      </c>
      <c r="C322" s="2">
        <v>0</v>
      </c>
      <c r="D322" s="59"/>
    </row>
    <row r="323" spans="1:4">
      <c r="A323" s="2" t="s">
        <v>18</v>
      </c>
      <c r="B323" s="2">
        <v>0</v>
      </c>
      <c r="C323" s="2">
        <v>0</v>
      </c>
      <c r="D323" s="59"/>
    </row>
    <row r="324" spans="1:4">
      <c r="A324" s="2" t="s">
        <v>19</v>
      </c>
      <c r="B324" s="2">
        <v>3</v>
      </c>
      <c r="C324" s="2">
        <v>75</v>
      </c>
      <c r="D324" s="61">
        <v>4.75</v>
      </c>
    </row>
    <row r="325" spans="1:4">
      <c r="A325" s="2" t="s">
        <v>20</v>
      </c>
      <c r="B325" s="2">
        <v>1</v>
      </c>
      <c r="C325" s="2">
        <v>25</v>
      </c>
      <c r="D325" s="61"/>
    </row>
    <row r="326" spans="1:4">
      <c r="A326" s="2" t="s">
        <v>21</v>
      </c>
      <c r="B326" s="2">
        <v>0</v>
      </c>
      <c r="C326" s="2">
        <v>0</v>
      </c>
      <c r="D326" s="61"/>
    </row>
    <row r="327" spans="1:4">
      <c r="A327" s="2" t="s">
        <v>22</v>
      </c>
      <c r="B327" s="2">
        <v>0</v>
      </c>
      <c r="C327" s="2">
        <v>0</v>
      </c>
      <c r="D327" s="61"/>
    </row>
    <row r="328" spans="1:4">
      <c r="A328" s="2" t="s">
        <v>23</v>
      </c>
      <c r="B328" s="2">
        <v>0</v>
      </c>
      <c r="C328" s="2">
        <v>0</v>
      </c>
      <c r="D328" s="61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2" t="s">
        <v>14</v>
      </c>
      <c r="B332" s="2">
        <v>2</v>
      </c>
      <c r="C332" s="2">
        <v>50</v>
      </c>
      <c r="D332" s="59">
        <v>4.5</v>
      </c>
    </row>
    <row r="333" spans="1:4">
      <c r="A333" s="2" t="s">
        <v>15</v>
      </c>
      <c r="B333" s="2">
        <v>2</v>
      </c>
      <c r="C333" s="2">
        <v>50</v>
      </c>
      <c r="D333" s="59"/>
    </row>
    <row r="334" spans="1:4">
      <c r="A334" s="2" t="s">
        <v>16</v>
      </c>
      <c r="B334" s="2">
        <v>0</v>
      </c>
      <c r="C334" s="2">
        <v>0</v>
      </c>
      <c r="D334" s="59"/>
    </row>
    <row r="335" spans="1:4">
      <c r="A335" s="2" t="s">
        <v>17</v>
      </c>
      <c r="B335" s="2">
        <v>0</v>
      </c>
      <c r="C335" s="2">
        <v>0</v>
      </c>
      <c r="D335" s="59"/>
    </row>
    <row r="336" spans="1:4">
      <c r="A336" s="2" t="s">
        <v>18</v>
      </c>
      <c r="B336" s="2">
        <v>0</v>
      </c>
      <c r="C336" s="2">
        <v>0</v>
      </c>
      <c r="D336" s="59"/>
    </row>
    <row r="337" spans="1:4">
      <c r="A337" s="2" t="s">
        <v>19</v>
      </c>
      <c r="B337" s="2">
        <v>3</v>
      </c>
      <c r="C337" s="2">
        <v>75</v>
      </c>
      <c r="D337" s="61">
        <v>4.75</v>
      </c>
    </row>
    <row r="338" spans="1:4">
      <c r="A338" s="2" t="s">
        <v>20</v>
      </c>
      <c r="B338" s="2">
        <v>1</v>
      </c>
      <c r="C338" s="2">
        <v>25</v>
      </c>
      <c r="D338" s="61"/>
    </row>
    <row r="339" spans="1:4">
      <c r="A339" s="2" t="s">
        <v>21</v>
      </c>
      <c r="B339" s="2">
        <v>0</v>
      </c>
      <c r="C339" s="2">
        <v>0</v>
      </c>
      <c r="D339" s="61"/>
    </row>
    <row r="340" spans="1:4">
      <c r="A340" s="2" t="s">
        <v>22</v>
      </c>
      <c r="B340" s="2">
        <v>0</v>
      </c>
      <c r="C340" s="2">
        <v>0</v>
      </c>
      <c r="D340" s="61"/>
    </row>
    <row r="341" spans="1:4">
      <c r="A341" s="2" t="s">
        <v>23</v>
      </c>
      <c r="B341" s="2">
        <v>0</v>
      </c>
      <c r="C341" s="2">
        <v>0</v>
      </c>
      <c r="D341" s="61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2" t="s">
        <v>14</v>
      </c>
      <c r="B345" s="2">
        <v>3</v>
      </c>
      <c r="C345" s="2">
        <v>75</v>
      </c>
      <c r="D345" s="59">
        <v>4.75</v>
      </c>
    </row>
    <row r="346" spans="1:4">
      <c r="A346" s="2" t="s">
        <v>15</v>
      </c>
      <c r="B346" s="2">
        <v>1</v>
      </c>
      <c r="C346" s="2">
        <v>25</v>
      </c>
      <c r="D346" s="59"/>
    </row>
    <row r="347" spans="1:4">
      <c r="A347" s="2" t="s">
        <v>16</v>
      </c>
      <c r="B347" s="2">
        <v>0</v>
      </c>
      <c r="C347" s="2">
        <v>0</v>
      </c>
      <c r="D347" s="59"/>
    </row>
    <row r="348" spans="1:4">
      <c r="A348" s="2" t="s">
        <v>17</v>
      </c>
      <c r="B348" s="2">
        <v>0</v>
      </c>
      <c r="C348" s="2">
        <v>0</v>
      </c>
      <c r="D348" s="59"/>
    </row>
    <row r="349" spans="1:4">
      <c r="A349" s="2" t="s">
        <v>18</v>
      </c>
      <c r="B349" s="2">
        <v>0</v>
      </c>
      <c r="C349" s="2">
        <v>0</v>
      </c>
      <c r="D349" s="59"/>
    </row>
    <row r="350" spans="1:4">
      <c r="A350" s="2" t="s">
        <v>19</v>
      </c>
      <c r="B350" s="2">
        <v>4</v>
      </c>
      <c r="C350" s="2">
        <v>100</v>
      </c>
      <c r="D350" s="61">
        <v>5</v>
      </c>
    </row>
    <row r="351" spans="1:4">
      <c r="A351" s="2" t="s">
        <v>20</v>
      </c>
      <c r="B351" s="2">
        <v>0</v>
      </c>
      <c r="C351" s="2">
        <v>0</v>
      </c>
      <c r="D351" s="61"/>
    </row>
    <row r="352" spans="1:4">
      <c r="A352" s="2" t="s">
        <v>21</v>
      </c>
      <c r="B352" s="2">
        <v>0</v>
      </c>
      <c r="C352" s="2">
        <v>0</v>
      </c>
      <c r="D352" s="61"/>
    </row>
    <row r="353" spans="1:4">
      <c r="A353" s="2" t="s">
        <v>22</v>
      </c>
      <c r="B353" s="2">
        <v>0</v>
      </c>
      <c r="C353" s="2">
        <v>0</v>
      </c>
      <c r="D353" s="61"/>
    </row>
    <row r="354" spans="1:4">
      <c r="A354" s="2" t="s">
        <v>23</v>
      </c>
      <c r="B354" s="2">
        <v>0</v>
      </c>
      <c r="C354" s="2">
        <v>0</v>
      </c>
      <c r="D354" s="61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2" t="s">
        <v>14</v>
      </c>
      <c r="B358" s="2">
        <v>3</v>
      </c>
      <c r="C358" s="3">
        <v>75</v>
      </c>
      <c r="D358" s="59">
        <v>4.75</v>
      </c>
    </row>
    <row r="359" spans="1:4">
      <c r="A359" s="2" t="s">
        <v>15</v>
      </c>
      <c r="B359" s="2">
        <v>1</v>
      </c>
      <c r="C359" s="3">
        <v>25</v>
      </c>
      <c r="D359" s="59"/>
    </row>
    <row r="360" spans="1:4">
      <c r="A360" s="2" t="s">
        <v>16</v>
      </c>
      <c r="B360" s="2">
        <v>0</v>
      </c>
      <c r="C360" s="2">
        <v>0</v>
      </c>
      <c r="D360" s="59"/>
    </row>
    <row r="361" spans="1:4">
      <c r="A361" s="2" t="s">
        <v>17</v>
      </c>
      <c r="B361" s="2">
        <v>0</v>
      </c>
      <c r="C361" s="2">
        <v>0</v>
      </c>
      <c r="D361" s="59"/>
    </row>
    <row r="362" spans="1:4">
      <c r="A362" s="2" t="s">
        <v>18</v>
      </c>
      <c r="B362" s="2">
        <v>0</v>
      </c>
      <c r="C362" s="2">
        <v>0</v>
      </c>
      <c r="D362" s="59"/>
    </row>
    <row r="363" spans="1:4">
      <c r="A363" s="2" t="s">
        <v>19</v>
      </c>
      <c r="B363" s="2">
        <v>3</v>
      </c>
      <c r="C363" s="2">
        <v>75</v>
      </c>
      <c r="D363" s="61">
        <v>4.75</v>
      </c>
    </row>
    <row r="364" spans="1:4">
      <c r="A364" s="2" t="s">
        <v>20</v>
      </c>
      <c r="B364" s="2">
        <v>1</v>
      </c>
      <c r="C364" s="2">
        <v>25</v>
      </c>
      <c r="D364" s="61"/>
    </row>
    <row r="365" spans="1:4">
      <c r="A365" s="2" t="s">
        <v>21</v>
      </c>
      <c r="B365" s="2">
        <v>0</v>
      </c>
      <c r="C365" s="2">
        <v>0</v>
      </c>
      <c r="D365" s="61"/>
    </row>
    <row r="366" spans="1:4">
      <c r="A366" s="2" t="s">
        <v>22</v>
      </c>
      <c r="B366" s="2">
        <v>0</v>
      </c>
      <c r="C366" s="2">
        <v>0</v>
      </c>
      <c r="D366" s="61"/>
    </row>
    <row r="367" spans="1:4">
      <c r="A367" s="2" t="s">
        <v>23</v>
      </c>
      <c r="B367" s="2">
        <v>0</v>
      </c>
      <c r="C367" s="2">
        <v>0</v>
      </c>
      <c r="D367" s="61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2" t="s">
        <v>14</v>
      </c>
      <c r="B371" s="2">
        <v>2</v>
      </c>
      <c r="C371" s="2">
        <v>50</v>
      </c>
      <c r="D371" s="59">
        <v>4.5</v>
      </c>
    </row>
    <row r="372" spans="1:4">
      <c r="A372" s="2" t="s">
        <v>15</v>
      </c>
      <c r="B372" s="2">
        <v>2</v>
      </c>
      <c r="C372" s="2">
        <v>50</v>
      </c>
      <c r="D372" s="59"/>
    </row>
    <row r="373" spans="1:4">
      <c r="A373" s="2" t="s">
        <v>16</v>
      </c>
      <c r="B373" s="2">
        <v>0</v>
      </c>
      <c r="C373" s="2">
        <v>0</v>
      </c>
      <c r="D373" s="59"/>
    </row>
    <row r="374" spans="1:4">
      <c r="A374" s="2" t="s">
        <v>17</v>
      </c>
      <c r="B374" s="2">
        <v>0</v>
      </c>
      <c r="C374" s="2">
        <v>0</v>
      </c>
      <c r="D374" s="59"/>
    </row>
    <row r="375" spans="1:4">
      <c r="A375" s="2" t="s">
        <v>18</v>
      </c>
      <c r="B375" s="2">
        <v>0</v>
      </c>
      <c r="C375" s="2">
        <v>0</v>
      </c>
      <c r="D375" s="59"/>
    </row>
    <row r="376" spans="1:4">
      <c r="A376" s="2" t="s">
        <v>19</v>
      </c>
      <c r="B376" s="2">
        <v>3</v>
      </c>
      <c r="C376" s="2">
        <v>75</v>
      </c>
      <c r="D376" s="61">
        <v>4.75</v>
      </c>
    </row>
    <row r="377" spans="1:4">
      <c r="A377" s="2" t="s">
        <v>20</v>
      </c>
      <c r="B377" s="2">
        <v>1</v>
      </c>
      <c r="C377" s="2">
        <v>25</v>
      </c>
      <c r="D377" s="61"/>
    </row>
    <row r="378" spans="1:4">
      <c r="A378" s="2" t="s">
        <v>21</v>
      </c>
      <c r="B378" s="2">
        <v>0</v>
      </c>
      <c r="C378" s="2">
        <v>0</v>
      </c>
      <c r="D378" s="61"/>
    </row>
    <row r="379" spans="1:4">
      <c r="A379" s="2" t="s">
        <v>22</v>
      </c>
      <c r="B379" s="2">
        <v>0</v>
      </c>
      <c r="C379" s="2">
        <v>0</v>
      </c>
      <c r="D379" s="61"/>
    </row>
    <row r="380" spans="1:4">
      <c r="A380" s="2" t="s">
        <v>23</v>
      </c>
      <c r="B380" s="2">
        <v>0</v>
      </c>
      <c r="C380" s="2">
        <v>0</v>
      </c>
      <c r="D380" s="61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2" t="s">
        <v>14</v>
      </c>
      <c r="B384" s="2">
        <v>1</v>
      </c>
      <c r="C384" s="2">
        <v>25</v>
      </c>
      <c r="D384" s="59">
        <v>3.75</v>
      </c>
    </row>
    <row r="385" spans="1:4">
      <c r="A385" s="2" t="s">
        <v>15</v>
      </c>
      <c r="B385" s="2">
        <v>1</v>
      </c>
      <c r="C385" s="2">
        <v>25</v>
      </c>
      <c r="D385" s="59"/>
    </row>
    <row r="386" spans="1:4">
      <c r="A386" s="2" t="s">
        <v>16</v>
      </c>
      <c r="B386" s="2">
        <v>2</v>
      </c>
      <c r="C386" s="2">
        <v>50</v>
      </c>
      <c r="D386" s="59"/>
    </row>
    <row r="387" spans="1:4">
      <c r="A387" s="2" t="s">
        <v>17</v>
      </c>
      <c r="B387" s="2">
        <v>0</v>
      </c>
      <c r="C387" s="2">
        <v>0</v>
      </c>
      <c r="D387" s="59"/>
    </row>
    <row r="388" spans="1:4">
      <c r="A388" s="2" t="s">
        <v>18</v>
      </c>
      <c r="B388" s="2">
        <v>0</v>
      </c>
      <c r="C388" s="2">
        <v>0</v>
      </c>
      <c r="D388" s="59"/>
    </row>
    <row r="389" spans="1:4">
      <c r="A389" s="2" t="s">
        <v>19</v>
      </c>
      <c r="B389" s="2">
        <v>3</v>
      </c>
      <c r="C389" s="2">
        <v>75</v>
      </c>
      <c r="D389" s="61">
        <v>4.5</v>
      </c>
    </row>
    <row r="390" spans="1:4">
      <c r="A390" s="2" t="s">
        <v>20</v>
      </c>
      <c r="B390" s="2">
        <v>0</v>
      </c>
      <c r="C390" s="2">
        <v>0</v>
      </c>
      <c r="D390" s="61"/>
    </row>
    <row r="391" spans="1:4">
      <c r="A391" s="2" t="s">
        <v>21</v>
      </c>
      <c r="B391" s="2">
        <v>1</v>
      </c>
      <c r="C391" s="2">
        <v>25</v>
      </c>
      <c r="D391" s="61"/>
    </row>
    <row r="392" spans="1:4">
      <c r="A392" s="2" t="s">
        <v>22</v>
      </c>
      <c r="B392" s="2">
        <v>0</v>
      </c>
      <c r="C392" s="2">
        <v>0</v>
      </c>
      <c r="D392" s="61"/>
    </row>
    <row r="393" spans="1:4">
      <c r="A393" s="2" t="s">
        <v>23</v>
      </c>
      <c r="B393" s="2">
        <v>0</v>
      </c>
      <c r="C393" s="2">
        <v>0</v>
      </c>
      <c r="D393" s="61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2" t="s">
        <v>14</v>
      </c>
      <c r="B397" s="2">
        <v>0</v>
      </c>
      <c r="C397" s="2">
        <v>0</v>
      </c>
      <c r="D397" s="59">
        <v>3.25</v>
      </c>
    </row>
    <row r="398" spans="1:4">
      <c r="A398" s="2" t="s">
        <v>15</v>
      </c>
      <c r="B398" s="2">
        <v>1</v>
      </c>
      <c r="C398" s="2">
        <v>25</v>
      </c>
      <c r="D398" s="59"/>
    </row>
    <row r="399" spans="1:4">
      <c r="A399" s="2" t="s">
        <v>16</v>
      </c>
      <c r="B399" s="2">
        <v>3</v>
      </c>
      <c r="C399" s="2">
        <v>75</v>
      </c>
      <c r="D399" s="59"/>
    </row>
    <row r="400" spans="1:4">
      <c r="A400" s="2" t="s">
        <v>17</v>
      </c>
      <c r="B400" s="2">
        <v>0</v>
      </c>
      <c r="C400" s="2">
        <v>0</v>
      </c>
      <c r="D400" s="59"/>
    </row>
    <row r="401" spans="1:4">
      <c r="A401" s="2" t="s">
        <v>18</v>
      </c>
      <c r="B401" s="2">
        <v>0</v>
      </c>
      <c r="C401" s="2">
        <v>0</v>
      </c>
      <c r="D401" s="59"/>
    </row>
    <row r="402" spans="1:4">
      <c r="A402" s="2" t="s">
        <v>19</v>
      </c>
      <c r="B402" s="2">
        <v>1</v>
      </c>
      <c r="C402" s="2">
        <v>25</v>
      </c>
      <c r="D402" s="60">
        <v>4</v>
      </c>
    </row>
    <row r="403" spans="1:4">
      <c r="A403" s="2" t="s">
        <v>20</v>
      </c>
      <c r="B403" s="2">
        <v>1</v>
      </c>
      <c r="C403" s="2">
        <v>25</v>
      </c>
      <c r="D403" s="60"/>
    </row>
    <row r="404" spans="1:4">
      <c r="A404" s="2" t="s">
        <v>21</v>
      </c>
      <c r="B404" s="2">
        <v>1</v>
      </c>
      <c r="C404" s="2">
        <v>25</v>
      </c>
      <c r="D404" s="60"/>
    </row>
    <row r="405" spans="1:4">
      <c r="A405" s="2" t="s">
        <v>22</v>
      </c>
      <c r="B405" s="2">
        <v>0</v>
      </c>
      <c r="C405" s="2">
        <v>0</v>
      </c>
      <c r="D405" s="60"/>
    </row>
    <row r="406" spans="1:4">
      <c r="A406" s="2" t="s">
        <v>23</v>
      </c>
      <c r="B406" s="2">
        <v>0</v>
      </c>
      <c r="C406" s="2">
        <v>0</v>
      </c>
      <c r="D406" s="60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2" t="s">
        <v>14</v>
      </c>
      <c r="B410" s="2">
        <v>1</v>
      </c>
      <c r="C410" s="2">
        <v>25</v>
      </c>
      <c r="D410" s="59">
        <v>4.25</v>
      </c>
    </row>
    <row r="411" spans="1:4">
      <c r="A411" s="2" t="s">
        <v>15</v>
      </c>
      <c r="B411" s="2">
        <v>3</v>
      </c>
      <c r="C411" s="2">
        <v>75</v>
      </c>
      <c r="D411" s="59"/>
    </row>
    <row r="412" spans="1:4">
      <c r="A412" s="2" t="s">
        <v>16</v>
      </c>
      <c r="B412" s="2">
        <v>0</v>
      </c>
      <c r="C412" s="2">
        <v>0</v>
      </c>
      <c r="D412" s="59"/>
    </row>
    <row r="413" spans="1:4">
      <c r="A413" s="2" t="s">
        <v>17</v>
      </c>
      <c r="B413" s="2">
        <v>0</v>
      </c>
      <c r="C413" s="2">
        <v>0</v>
      </c>
      <c r="D413" s="59"/>
    </row>
    <row r="414" spans="1:4">
      <c r="A414" s="2" t="s">
        <v>18</v>
      </c>
      <c r="B414" s="2">
        <v>0</v>
      </c>
      <c r="C414" s="2">
        <v>0</v>
      </c>
      <c r="D414" s="59"/>
    </row>
    <row r="415" spans="1:4">
      <c r="A415" s="2" t="s">
        <v>19</v>
      </c>
      <c r="B415" s="2">
        <v>1</v>
      </c>
      <c r="C415" s="2">
        <v>25</v>
      </c>
      <c r="D415" s="60">
        <v>4.33</v>
      </c>
    </row>
    <row r="416" spans="1:4">
      <c r="A416" s="2" t="s">
        <v>20</v>
      </c>
      <c r="B416" s="2">
        <v>2</v>
      </c>
      <c r="C416" s="2">
        <v>50</v>
      </c>
      <c r="D416" s="60"/>
    </row>
    <row r="417" spans="1:4">
      <c r="A417" s="2" t="s">
        <v>21</v>
      </c>
      <c r="B417" s="2">
        <v>0</v>
      </c>
      <c r="C417" s="2">
        <v>0</v>
      </c>
      <c r="D417" s="60"/>
    </row>
    <row r="418" spans="1:4">
      <c r="A418" s="2" t="s">
        <v>22</v>
      </c>
      <c r="B418" s="2">
        <v>0</v>
      </c>
      <c r="C418" s="2">
        <v>0</v>
      </c>
      <c r="D418" s="60"/>
    </row>
    <row r="419" spans="1:4">
      <c r="A419" s="2" t="s">
        <v>23</v>
      </c>
      <c r="B419" s="2">
        <v>0</v>
      </c>
      <c r="C419" s="2">
        <v>0</v>
      </c>
      <c r="D419" s="60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2" t="s">
        <v>14</v>
      </c>
      <c r="B423" s="2">
        <v>1</v>
      </c>
      <c r="C423" s="2">
        <v>25</v>
      </c>
      <c r="D423" s="59">
        <v>4</v>
      </c>
    </row>
    <row r="424" spans="1:4">
      <c r="A424" s="2" t="s">
        <v>15</v>
      </c>
      <c r="B424" s="2">
        <v>2</v>
      </c>
      <c r="C424" s="2">
        <v>50</v>
      </c>
      <c r="D424" s="59"/>
    </row>
    <row r="425" spans="1:4">
      <c r="A425" s="2" t="s">
        <v>16</v>
      </c>
      <c r="B425" s="2">
        <v>1</v>
      </c>
      <c r="C425" s="2">
        <v>25</v>
      </c>
      <c r="D425" s="59"/>
    </row>
    <row r="426" spans="1:4">
      <c r="A426" s="2" t="s">
        <v>17</v>
      </c>
      <c r="B426" s="2">
        <v>0</v>
      </c>
      <c r="C426" s="2">
        <v>0</v>
      </c>
      <c r="D426" s="59"/>
    </row>
    <row r="427" spans="1:4">
      <c r="A427" s="2" t="s">
        <v>18</v>
      </c>
      <c r="B427" s="2">
        <v>0</v>
      </c>
      <c r="C427" s="2">
        <v>0</v>
      </c>
      <c r="D427" s="59"/>
    </row>
    <row r="428" spans="1:4">
      <c r="A428" s="2" t="s">
        <v>19</v>
      </c>
      <c r="B428" s="2">
        <v>2</v>
      </c>
      <c r="C428" s="2">
        <v>50</v>
      </c>
      <c r="D428" s="61">
        <v>4.5</v>
      </c>
    </row>
    <row r="429" spans="1:4">
      <c r="A429" s="2" t="s">
        <v>20</v>
      </c>
      <c r="B429" s="2">
        <v>2</v>
      </c>
      <c r="C429" s="2">
        <v>50</v>
      </c>
      <c r="D429" s="61"/>
    </row>
    <row r="430" spans="1:4">
      <c r="A430" s="2" t="s">
        <v>21</v>
      </c>
      <c r="B430" s="2">
        <v>0</v>
      </c>
      <c r="C430" s="2">
        <v>0</v>
      </c>
      <c r="D430" s="61"/>
    </row>
    <row r="431" spans="1:4">
      <c r="A431" s="2" t="s">
        <v>22</v>
      </c>
      <c r="B431" s="2">
        <v>0</v>
      </c>
      <c r="C431" s="2">
        <v>0</v>
      </c>
      <c r="D431" s="61"/>
    </row>
    <row r="432" spans="1:4">
      <c r="A432" s="2" t="s">
        <v>23</v>
      </c>
      <c r="B432" s="2">
        <v>0</v>
      </c>
      <c r="C432" s="2">
        <v>0</v>
      </c>
      <c r="D432" s="61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2" t="s">
        <v>14</v>
      </c>
      <c r="B436" s="2">
        <v>2</v>
      </c>
      <c r="C436" s="2">
        <v>50</v>
      </c>
      <c r="D436" s="59">
        <v>4.25</v>
      </c>
    </row>
    <row r="437" spans="1:4">
      <c r="A437" s="2" t="s">
        <v>15</v>
      </c>
      <c r="B437" s="2">
        <v>1</v>
      </c>
      <c r="C437" s="2">
        <v>25</v>
      </c>
      <c r="D437" s="59"/>
    </row>
    <row r="438" spans="1:4">
      <c r="A438" s="2" t="s">
        <v>16</v>
      </c>
      <c r="B438" s="2">
        <v>1</v>
      </c>
      <c r="C438" s="2">
        <v>25</v>
      </c>
      <c r="D438" s="59"/>
    </row>
    <row r="439" spans="1:4">
      <c r="A439" s="2" t="s">
        <v>17</v>
      </c>
      <c r="B439" s="2">
        <v>0</v>
      </c>
      <c r="C439" s="2">
        <v>0</v>
      </c>
      <c r="D439" s="59"/>
    </row>
    <row r="440" spans="1:4">
      <c r="A440" s="2" t="s">
        <v>18</v>
      </c>
      <c r="B440" s="2">
        <v>0</v>
      </c>
      <c r="C440" s="2">
        <v>0</v>
      </c>
      <c r="D440" s="59"/>
    </row>
    <row r="441" spans="1:4">
      <c r="A441" s="2" t="s">
        <v>19</v>
      </c>
      <c r="B441" s="2">
        <v>2</v>
      </c>
      <c r="C441" s="2">
        <v>50</v>
      </c>
      <c r="D441" s="61">
        <v>4.5</v>
      </c>
    </row>
    <row r="442" spans="1:4">
      <c r="A442" s="2" t="s">
        <v>20</v>
      </c>
      <c r="B442" s="2">
        <v>2</v>
      </c>
      <c r="C442" s="2">
        <v>50</v>
      </c>
      <c r="D442" s="61"/>
    </row>
    <row r="443" spans="1:4">
      <c r="A443" s="2" t="s">
        <v>21</v>
      </c>
      <c r="B443" s="2">
        <v>0</v>
      </c>
      <c r="C443" s="2">
        <v>0</v>
      </c>
      <c r="D443" s="61"/>
    </row>
    <row r="444" spans="1:4">
      <c r="A444" s="2" t="s">
        <v>22</v>
      </c>
      <c r="B444" s="2">
        <v>0</v>
      </c>
      <c r="C444" s="2">
        <v>0</v>
      </c>
      <c r="D444" s="61"/>
    </row>
    <row r="445" spans="1:4">
      <c r="A445" s="2" t="s">
        <v>23</v>
      </c>
      <c r="B445" s="2">
        <v>0</v>
      </c>
      <c r="C445" s="2">
        <v>0</v>
      </c>
      <c r="D445" s="61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2" t="s">
        <v>14</v>
      </c>
      <c r="B449" s="2">
        <v>2</v>
      </c>
      <c r="C449" s="2">
        <v>50</v>
      </c>
      <c r="D449" s="59">
        <v>4.25</v>
      </c>
    </row>
    <row r="450" spans="1:4">
      <c r="A450" s="2" t="s">
        <v>15</v>
      </c>
      <c r="B450" s="2">
        <v>1</v>
      </c>
      <c r="C450" s="2">
        <v>25</v>
      </c>
      <c r="D450" s="59"/>
    </row>
    <row r="451" spans="1:4">
      <c r="A451" s="2" t="s">
        <v>16</v>
      </c>
      <c r="B451" s="2">
        <v>1</v>
      </c>
      <c r="C451" s="2">
        <v>25</v>
      </c>
      <c r="D451" s="59"/>
    </row>
    <row r="452" spans="1:4">
      <c r="A452" s="2" t="s">
        <v>17</v>
      </c>
      <c r="B452" s="2">
        <v>0</v>
      </c>
      <c r="C452" s="2">
        <v>0</v>
      </c>
      <c r="D452" s="59"/>
    </row>
    <row r="453" spans="1:4">
      <c r="A453" s="2" t="s">
        <v>18</v>
      </c>
      <c r="B453" s="2">
        <v>0</v>
      </c>
      <c r="C453" s="2">
        <v>0</v>
      </c>
      <c r="D453" s="59"/>
    </row>
    <row r="454" spans="1:4">
      <c r="A454" s="2" t="s">
        <v>19</v>
      </c>
      <c r="B454" s="2">
        <v>2</v>
      </c>
      <c r="C454" s="2">
        <v>50</v>
      </c>
      <c r="D454" s="61">
        <v>4.5</v>
      </c>
    </row>
    <row r="455" spans="1:4">
      <c r="A455" s="2" t="s">
        <v>20</v>
      </c>
      <c r="B455" s="2">
        <v>2</v>
      </c>
      <c r="C455" s="2">
        <v>50</v>
      </c>
      <c r="D455" s="61"/>
    </row>
    <row r="456" spans="1:4">
      <c r="A456" s="2" t="s">
        <v>21</v>
      </c>
      <c r="B456" s="2">
        <v>0</v>
      </c>
      <c r="C456" s="2">
        <v>0</v>
      </c>
      <c r="D456" s="61"/>
    </row>
    <row r="457" spans="1:4">
      <c r="A457" s="2" t="s">
        <v>22</v>
      </c>
      <c r="B457" s="2">
        <v>0</v>
      </c>
      <c r="C457" s="2">
        <v>0</v>
      </c>
      <c r="D457" s="61"/>
    </row>
    <row r="458" spans="1:4">
      <c r="A458" s="2" t="s">
        <v>23</v>
      </c>
      <c r="B458" s="2">
        <v>0</v>
      </c>
      <c r="C458" s="2">
        <v>0</v>
      </c>
      <c r="D458" s="61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2" t="s">
        <v>14</v>
      </c>
      <c r="B462" s="2">
        <v>2</v>
      </c>
      <c r="C462" s="2">
        <v>50</v>
      </c>
      <c r="D462" s="59">
        <v>4.5</v>
      </c>
    </row>
    <row r="463" spans="1:4">
      <c r="A463" s="2" t="s">
        <v>15</v>
      </c>
      <c r="B463" s="2">
        <v>2</v>
      </c>
      <c r="C463" s="2">
        <v>50</v>
      </c>
      <c r="D463" s="59"/>
    </row>
    <row r="464" spans="1:4">
      <c r="A464" s="2" t="s">
        <v>16</v>
      </c>
      <c r="B464" s="2">
        <v>0</v>
      </c>
      <c r="C464" s="2">
        <v>0</v>
      </c>
      <c r="D464" s="59"/>
    </row>
    <row r="465" spans="1:4">
      <c r="A465" s="2" t="s">
        <v>17</v>
      </c>
      <c r="B465" s="2">
        <v>0</v>
      </c>
      <c r="C465" s="2">
        <v>0</v>
      </c>
      <c r="D465" s="59"/>
    </row>
    <row r="466" spans="1:4">
      <c r="A466" s="2" t="s">
        <v>18</v>
      </c>
      <c r="B466" s="2">
        <v>0</v>
      </c>
      <c r="C466" s="2">
        <v>0</v>
      </c>
      <c r="D466" s="59"/>
    </row>
    <row r="467" spans="1:4">
      <c r="A467" s="2" t="s">
        <v>19</v>
      </c>
      <c r="B467" s="2">
        <v>3</v>
      </c>
      <c r="C467" s="2">
        <v>75</v>
      </c>
      <c r="D467" s="61">
        <v>4.75</v>
      </c>
    </row>
    <row r="468" spans="1:4">
      <c r="A468" s="2" t="s">
        <v>20</v>
      </c>
      <c r="B468" s="2">
        <v>1</v>
      </c>
      <c r="C468" s="2">
        <v>25</v>
      </c>
      <c r="D468" s="61"/>
    </row>
    <row r="469" spans="1:4">
      <c r="A469" s="2" t="s">
        <v>21</v>
      </c>
      <c r="B469" s="2">
        <v>0</v>
      </c>
      <c r="C469" s="2">
        <v>0</v>
      </c>
      <c r="D469" s="61"/>
    </row>
    <row r="470" spans="1:4">
      <c r="A470" s="2" t="s">
        <v>22</v>
      </c>
      <c r="B470" s="2">
        <v>0</v>
      </c>
      <c r="C470" s="2">
        <v>0</v>
      </c>
      <c r="D470" s="61"/>
    </row>
    <row r="471" spans="1:4">
      <c r="A471" s="2" t="s">
        <v>23</v>
      </c>
      <c r="B471" s="2">
        <v>0</v>
      </c>
      <c r="C471" s="2">
        <v>0</v>
      </c>
      <c r="D471" s="61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">
        <v>1</v>
      </c>
      <c r="B475" s="2" t="s">
        <v>59</v>
      </c>
      <c r="C475" s="2"/>
      <c r="D475" s="2"/>
    </row>
    <row r="476" spans="1:4" ht="25.5">
      <c r="A476" s="2">
        <v>2</v>
      </c>
      <c r="B476" s="2" t="s">
        <v>60</v>
      </c>
      <c r="C476" s="2">
        <v>1</v>
      </c>
      <c r="D476" s="2">
        <v>25</v>
      </c>
    </row>
    <row r="477" spans="1:4" ht="25.5">
      <c r="A477" s="2">
        <v>3</v>
      </c>
      <c r="B477" s="2" t="s">
        <v>61</v>
      </c>
      <c r="C477" s="2">
        <v>3</v>
      </c>
      <c r="D477" s="2">
        <v>75</v>
      </c>
    </row>
    <row r="478" spans="1:4">
      <c r="A478" s="2">
        <v>4</v>
      </c>
      <c r="B478" s="2" t="s">
        <v>62</v>
      </c>
      <c r="C478" s="2"/>
      <c r="D478" s="2"/>
    </row>
    <row r="480" spans="1:4" ht="26.25" customHeight="1">
      <c r="A480" s="65" t="s">
        <v>63</v>
      </c>
      <c r="B480" s="65"/>
      <c r="C480" s="65"/>
      <c r="D480" s="65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">
        <v>1</v>
      </c>
      <c r="B482" s="2"/>
      <c r="C482" s="2">
        <v>1</v>
      </c>
      <c r="D482" s="2">
        <v>25</v>
      </c>
    </row>
    <row r="483" spans="1:4">
      <c r="A483" s="2">
        <v>2</v>
      </c>
      <c r="B483" s="2">
        <v>100</v>
      </c>
      <c r="C483" s="2">
        <v>2</v>
      </c>
      <c r="D483" s="2">
        <v>50</v>
      </c>
    </row>
    <row r="484" spans="1:4">
      <c r="A484" s="2">
        <v>3</v>
      </c>
      <c r="B484" s="2">
        <v>90</v>
      </c>
      <c r="C484" s="2">
        <v>1</v>
      </c>
      <c r="D484" s="2">
        <v>25</v>
      </c>
    </row>
    <row r="486" spans="1:4" ht="30" customHeight="1">
      <c r="A486" s="65" t="s">
        <v>64</v>
      </c>
      <c r="B486" s="65"/>
      <c r="C486" s="65"/>
      <c r="D486" s="65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3">
        <v>1</v>
      </c>
      <c r="B488" s="3"/>
      <c r="C488" s="3">
        <v>1</v>
      </c>
      <c r="D488" s="3">
        <v>25</v>
      </c>
    </row>
    <row r="489" spans="1:4">
      <c r="A489" s="3">
        <v>2</v>
      </c>
      <c r="B489" s="3">
        <v>100</v>
      </c>
      <c r="C489" s="3">
        <v>2</v>
      </c>
      <c r="D489" s="3">
        <v>50</v>
      </c>
    </row>
    <row r="490" spans="1:4">
      <c r="A490" s="3">
        <v>3</v>
      </c>
      <c r="B490" s="3">
        <v>90</v>
      </c>
      <c r="C490" s="3">
        <v>1</v>
      </c>
      <c r="D490" s="3">
        <v>25</v>
      </c>
    </row>
    <row r="492" spans="1:4">
      <c r="A492" s="65" t="s">
        <v>65</v>
      </c>
      <c r="B492" s="65"/>
      <c r="C492" s="65"/>
      <c r="D492" s="65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2">
        <v>1</v>
      </c>
      <c r="B494" s="2" t="s">
        <v>66</v>
      </c>
      <c r="C494" s="2">
        <v>2</v>
      </c>
      <c r="D494" s="2">
        <v>50</v>
      </c>
    </row>
    <row r="495" spans="1:4">
      <c r="A495" s="2">
        <v>2</v>
      </c>
      <c r="B495" s="2" t="s">
        <v>67</v>
      </c>
      <c r="C495" s="2">
        <v>2</v>
      </c>
      <c r="D495" s="2">
        <v>50</v>
      </c>
    </row>
    <row r="496" spans="1:4">
      <c r="A496" s="2">
        <v>3</v>
      </c>
      <c r="B496" s="2" t="s">
        <v>68</v>
      </c>
      <c r="C496" s="2"/>
      <c r="D496" s="2"/>
    </row>
    <row r="497" spans="1:5">
      <c r="A497" s="2">
        <v>4</v>
      </c>
      <c r="B497" s="2" t="s">
        <v>69</v>
      </c>
      <c r="C497" s="2"/>
      <c r="D497" s="2"/>
    </row>
    <row r="499" spans="1:5" ht="27" customHeight="1">
      <c r="A499" s="65" t="s">
        <v>70</v>
      </c>
      <c r="B499" s="65"/>
      <c r="C499" s="65"/>
      <c r="D499" s="65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>
      <c r="A501" s="2">
        <v>1</v>
      </c>
      <c r="B501" s="2"/>
      <c r="C501" s="2">
        <v>4</v>
      </c>
      <c r="D501" s="2">
        <v>100</v>
      </c>
    </row>
    <row r="503" spans="1:5" ht="13.5" customHeight="1">
      <c r="A503" s="65" t="s">
        <v>71</v>
      </c>
      <c r="B503" s="65"/>
      <c r="C503" s="65"/>
      <c r="D503" s="65"/>
      <c r="E503" s="65"/>
    </row>
    <row r="504" spans="1:5" ht="89.25">
      <c r="A504" s="1" t="s">
        <v>2</v>
      </c>
      <c r="B504" s="1" t="s">
        <v>3</v>
      </c>
      <c r="C504" s="1" t="s">
        <v>4</v>
      </c>
      <c r="D504" s="1" t="s">
        <v>72</v>
      </c>
      <c r="E504" s="1" t="s">
        <v>5</v>
      </c>
    </row>
    <row r="505" spans="1:5">
      <c r="A505" s="2">
        <v>1</v>
      </c>
      <c r="B505" s="2" t="s">
        <v>73</v>
      </c>
      <c r="C505" s="2"/>
      <c r="D505" s="2"/>
      <c r="E505" s="2"/>
    </row>
    <row r="506" spans="1:5" ht="25.5">
      <c r="A506" s="2">
        <v>2</v>
      </c>
      <c r="B506" s="2" t="s">
        <v>74</v>
      </c>
      <c r="C506" s="2">
        <v>1</v>
      </c>
      <c r="D506" s="2">
        <v>25</v>
      </c>
      <c r="E506" s="2">
        <v>25</v>
      </c>
    </row>
    <row r="507" spans="1:5" ht="25.5">
      <c r="A507" s="2">
        <v>3</v>
      </c>
      <c r="B507" s="2" t="s">
        <v>75</v>
      </c>
      <c r="C507" s="2"/>
      <c r="D507" s="3"/>
      <c r="E507" s="2"/>
    </row>
    <row r="508" spans="1:5" ht="25.5">
      <c r="A508" s="2">
        <v>4</v>
      </c>
      <c r="B508" s="2" t="s">
        <v>76</v>
      </c>
      <c r="C508" s="2">
        <v>3</v>
      </c>
      <c r="D508" s="3">
        <v>75</v>
      </c>
      <c r="E508" s="2">
        <v>75</v>
      </c>
    </row>
    <row r="509" spans="1:5">
      <c r="A509" s="2">
        <v>5</v>
      </c>
      <c r="B509" s="2" t="s">
        <v>77</v>
      </c>
      <c r="C509" s="2"/>
      <c r="D509" s="3"/>
      <c r="E509" s="2"/>
    </row>
    <row r="511" spans="1:5">
      <c r="A511" s="65" t="s">
        <v>78</v>
      </c>
      <c r="B511" s="65"/>
      <c r="C511" s="65"/>
      <c r="D511" s="65"/>
    </row>
    <row r="512" spans="1:5" ht="76.5">
      <c r="A512" s="1" t="s">
        <v>2</v>
      </c>
      <c r="B512" s="1" t="s">
        <v>3</v>
      </c>
      <c r="C512" s="1" t="s">
        <v>4</v>
      </c>
      <c r="D512" s="1" t="s">
        <v>5</v>
      </c>
    </row>
    <row r="513" spans="1:4">
      <c r="A513" s="2">
        <v>1</v>
      </c>
      <c r="B513" s="2"/>
      <c r="C513" s="2">
        <v>4</v>
      </c>
      <c r="D513" s="2">
        <v>100</v>
      </c>
    </row>
    <row r="515" spans="1:4" ht="30" customHeight="1">
      <c r="A515" s="65" t="s">
        <v>79</v>
      </c>
      <c r="B515" s="65"/>
      <c r="C515" s="65"/>
      <c r="D515" s="65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2">
        <v>1</v>
      </c>
      <c r="B517" s="2" t="s">
        <v>80</v>
      </c>
      <c r="C517" s="2">
        <v>1</v>
      </c>
      <c r="D517" s="2">
        <v>25</v>
      </c>
    </row>
    <row r="518" spans="1:4" ht="25.5">
      <c r="A518" s="2">
        <v>2</v>
      </c>
      <c r="B518" s="2" t="s">
        <v>81</v>
      </c>
      <c r="C518" s="2"/>
      <c r="D518" s="2"/>
    </row>
    <row r="519" spans="1:4">
      <c r="A519" s="2">
        <v>3</v>
      </c>
      <c r="B519" s="2" t="s">
        <v>82</v>
      </c>
      <c r="C519" s="2">
        <v>3</v>
      </c>
      <c r="D519" s="2">
        <v>75</v>
      </c>
    </row>
    <row r="521" spans="1:4" ht="28.5" customHeight="1">
      <c r="A521" s="65" t="s">
        <v>83</v>
      </c>
      <c r="B521" s="65"/>
      <c r="C521" s="65"/>
      <c r="D521" s="65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2">
        <v>1</v>
      </c>
      <c r="B523" s="2" t="s">
        <v>80</v>
      </c>
      <c r="C523" s="2">
        <v>1</v>
      </c>
      <c r="D523" s="2">
        <v>25</v>
      </c>
    </row>
    <row r="524" spans="1:4">
      <c r="A524" s="2">
        <v>2</v>
      </c>
      <c r="B524" s="2" t="s">
        <v>84</v>
      </c>
      <c r="C524" s="2"/>
      <c r="D524" s="2"/>
    </row>
    <row r="525" spans="1:4" ht="25.5">
      <c r="A525" s="2">
        <v>3</v>
      </c>
      <c r="B525" s="2" t="s">
        <v>85</v>
      </c>
      <c r="C525" s="2">
        <v>3</v>
      </c>
      <c r="D525" s="2">
        <v>75</v>
      </c>
    </row>
    <row r="527" spans="1:4" ht="32.25" customHeight="1">
      <c r="A527" s="65" t="s">
        <v>86</v>
      </c>
      <c r="B527" s="65"/>
      <c r="C527" s="65"/>
      <c r="D527" s="65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2">
        <v>1</v>
      </c>
      <c r="B529" s="2" t="s">
        <v>87</v>
      </c>
      <c r="C529" s="2">
        <v>1</v>
      </c>
      <c r="D529" s="2">
        <v>25</v>
      </c>
    </row>
    <row r="530" spans="1:5" ht="38.25">
      <c r="A530" s="2">
        <v>2</v>
      </c>
      <c r="B530" s="2" t="s">
        <v>88</v>
      </c>
      <c r="C530" s="2"/>
      <c r="D530" s="2"/>
    </row>
    <row r="531" spans="1:5" ht="25.5">
      <c r="A531" s="2">
        <v>3</v>
      </c>
      <c r="B531" s="2" t="s">
        <v>89</v>
      </c>
      <c r="C531" s="2"/>
      <c r="D531" s="2"/>
    </row>
    <row r="532" spans="1:5">
      <c r="A532" s="2">
        <v>4</v>
      </c>
      <c r="B532" s="2" t="s">
        <v>90</v>
      </c>
      <c r="C532" s="2">
        <v>3</v>
      </c>
      <c r="D532" s="2">
        <v>75</v>
      </c>
    </row>
    <row r="534" spans="1:5" ht="27" customHeight="1">
      <c r="A534" s="65" t="s">
        <v>91</v>
      </c>
      <c r="B534" s="65"/>
      <c r="C534" s="65"/>
      <c r="D534" s="65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2">
        <v>1</v>
      </c>
      <c r="B536" s="2" t="s">
        <v>66</v>
      </c>
      <c r="C536" s="2"/>
      <c r="D536" s="2"/>
    </row>
    <row r="537" spans="1:5">
      <c r="A537" s="2">
        <v>2</v>
      </c>
      <c r="B537" s="2" t="s">
        <v>67</v>
      </c>
      <c r="C537" s="2">
        <v>3</v>
      </c>
      <c r="D537" s="2">
        <v>75</v>
      </c>
    </row>
    <row r="538" spans="1:5">
      <c r="A538" s="2">
        <v>3</v>
      </c>
      <c r="B538" s="2" t="s">
        <v>68</v>
      </c>
      <c r="C538" s="2"/>
      <c r="D538" s="2"/>
    </row>
    <row r="539" spans="1:5">
      <c r="A539" s="2">
        <v>4</v>
      </c>
      <c r="B539" s="2" t="s">
        <v>69</v>
      </c>
      <c r="C539" s="2"/>
      <c r="D539" s="2"/>
    </row>
    <row r="540" spans="1:5">
      <c r="A540" s="2">
        <v>5</v>
      </c>
      <c r="B540" s="2" t="s">
        <v>92</v>
      </c>
      <c r="C540" s="2">
        <v>1</v>
      </c>
      <c r="D540" s="2">
        <v>25</v>
      </c>
    </row>
    <row r="542" spans="1:5" ht="14.25" customHeight="1">
      <c r="A542" s="65" t="s">
        <v>93</v>
      </c>
      <c r="B542" s="65"/>
      <c r="C542" s="65"/>
      <c r="D542" s="65"/>
      <c r="E542" s="65"/>
    </row>
    <row r="543" spans="1:5" ht="89.25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2">
        <v>1</v>
      </c>
      <c r="B544" s="2" t="s">
        <v>94</v>
      </c>
      <c r="C544" s="2"/>
      <c r="D544" s="2"/>
      <c r="E544" s="2"/>
    </row>
    <row r="545" spans="1:5">
      <c r="A545" s="2">
        <v>2</v>
      </c>
      <c r="B545" s="2" t="s">
        <v>95</v>
      </c>
      <c r="C545" s="2"/>
      <c r="D545" s="2"/>
      <c r="E545" s="2"/>
    </row>
    <row r="546" spans="1:5" ht="25.5">
      <c r="A546" s="2">
        <v>3</v>
      </c>
      <c r="B546" s="2" t="s">
        <v>96</v>
      </c>
      <c r="C546" s="2"/>
      <c r="D546" s="2"/>
      <c r="E546" s="2"/>
    </row>
    <row r="547" spans="1:5">
      <c r="A547" s="2">
        <v>4</v>
      </c>
      <c r="B547" s="2" t="s">
        <v>97</v>
      </c>
      <c r="C547" s="2"/>
      <c r="D547" s="2"/>
      <c r="E547" s="2"/>
    </row>
    <row r="548" spans="1:5">
      <c r="A548" s="2">
        <v>5</v>
      </c>
      <c r="B548" s="2" t="s">
        <v>98</v>
      </c>
      <c r="C548" s="2">
        <v>1</v>
      </c>
      <c r="D548" s="2">
        <v>25</v>
      </c>
      <c r="E548" s="2">
        <v>25</v>
      </c>
    </row>
    <row r="549" spans="1:5">
      <c r="A549" s="2">
        <v>6</v>
      </c>
      <c r="B549" s="2" t="s">
        <v>99</v>
      </c>
      <c r="C549" s="2"/>
      <c r="D549" s="2"/>
      <c r="E549" s="2"/>
    </row>
    <row r="550" spans="1:5">
      <c r="A550" s="2">
        <v>7</v>
      </c>
      <c r="B550" s="2" t="s">
        <v>100</v>
      </c>
      <c r="C550" s="2"/>
      <c r="D550" s="2"/>
      <c r="E550" s="2"/>
    </row>
    <row r="551" spans="1:5">
      <c r="A551" s="2">
        <v>8</v>
      </c>
      <c r="B551" s="2" t="s">
        <v>101</v>
      </c>
      <c r="C551" s="2"/>
      <c r="D551" s="2"/>
      <c r="E551" s="2"/>
    </row>
    <row r="552" spans="1:5">
      <c r="A552" s="2">
        <v>9</v>
      </c>
      <c r="B552" s="2" t="s">
        <v>102</v>
      </c>
      <c r="C552" s="2"/>
      <c r="D552" s="2"/>
      <c r="E552" s="2"/>
    </row>
    <row r="553" spans="1:5">
      <c r="A553" s="2">
        <v>10</v>
      </c>
      <c r="B553" s="2" t="s">
        <v>103</v>
      </c>
      <c r="C553" s="2">
        <v>1</v>
      </c>
      <c r="D553" s="2">
        <v>25</v>
      </c>
      <c r="E553" s="2">
        <v>25</v>
      </c>
    </row>
    <row r="554" spans="1:5">
      <c r="A554" s="2">
        <v>11</v>
      </c>
      <c r="B554" s="2" t="s">
        <v>104</v>
      </c>
      <c r="C554" s="2"/>
      <c r="D554" s="2"/>
      <c r="E554" s="2"/>
    </row>
    <row r="555" spans="1:5">
      <c r="A555" s="2">
        <v>12</v>
      </c>
      <c r="B555" s="2" t="s">
        <v>105</v>
      </c>
      <c r="C555" s="2"/>
      <c r="D555" s="2"/>
      <c r="E555" s="2"/>
    </row>
    <row r="556" spans="1:5">
      <c r="A556" s="2">
        <v>13</v>
      </c>
      <c r="B556" s="2" t="s">
        <v>106</v>
      </c>
      <c r="C556" s="2"/>
      <c r="D556" s="2"/>
      <c r="E556" s="2"/>
    </row>
    <row r="557" spans="1:5">
      <c r="A557" s="2">
        <v>14</v>
      </c>
      <c r="B557" s="2" t="s">
        <v>107</v>
      </c>
      <c r="C557" s="2">
        <v>2</v>
      </c>
      <c r="D557" s="2">
        <v>50</v>
      </c>
      <c r="E557" s="2">
        <v>50</v>
      </c>
    </row>
    <row r="558" spans="1:5">
      <c r="A558" s="2">
        <v>15</v>
      </c>
      <c r="B558" s="2" t="s">
        <v>108</v>
      </c>
      <c r="C558" s="2"/>
      <c r="D558" s="2"/>
      <c r="E558" s="2"/>
    </row>
    <row r="559" spans="1:5">
      <c r="A559" s="2">
        <v>16</v>
      </c>
      <c r="B559" s="2" t="s">
        <v>109</v>
      </c>
      <c r="C559" s="2"/>
      <c r="D559" s="2"/>
      <c r="E559" s="2"/>
    </row>
    <row r="561" spans="1:5">
      <c r="A561" s="65" t="s">
        <v>110</v>
      </c>
      <c r="B561" s="65"/>
      <c r="C561" s="65"/>
      <c r="D561" s="65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3">
        <v>1</v>
      </c>
      <c r="B563" s="3"/>
      <c r="C563" s="3">
        <v>3</v>
      </c>
      <c r="D563" s="3">
        <v>75</v>
      </c>
    </row>
    <row r="564" spans="1:5">
      <c r="A564" s="3">
        <v>2</v>
      </c>
      <c r="B564" s="3" t="s">
        <v>138</v>
      </c>
      <c r="C564" s="3">
        <v>1</v>
      </c>
      <c r="D564" s="3">
        <v>25</v>
      </c>
    </row>
    <row r="566" spans="1:5">
      <c r="A566" s="65" t="s">
        <v>111</v>
      </c>
      <c r="B566" s="65"/>
      <c r="C566" s="65"/>
      <c r="D566" s="65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2">
        <v>1</v>
      </c>
      <c r="B568" s="2" t="s">
        <v>112</v>
      </c>
      <c r="C568" s="2">
        <v>3</v>
      </c>
      <c r="D568" s="2">
        <v>75</v>
      </c>
    </row>
    <row r="569" spans="1:5">
      <c r="A569" s="2">
        <v>2</v>
      </c>
      <c r="B569" s="2" t="s">
        <v>113</v>
      </c>
      <c r="C569" s="2"/>
      <c r="D569" s="2">
        <v>0</v>
      </c>
    </row>
    <row r="570" spans="1:5">
      <c r="A570" s="2">
        <v>3</v>
      </c>
      <c r="B570" s="2" t="s">
        <v>114</v>
      </c>
      <c r="C570" s="2">
        <v>1</v>
      </c>
      <c r="D570" s="2">
        <v>25</v>
      </c>
    </row>
    <row r="572" spans="1:5" ht="26.25" customHeight="1">
      <c r="A572" s="65" t="s">
        <v>115</v>
      </c>
      <c r="B572" s="65"/>
      <c r="C572" s="65"/>
      <c r="D572" s="65"/>
      <c r="E572" s="65"/>
    </row>
    <row r="573" spans="1:5" ht="89.25">
      <c r="A573" s="1" t="s">
        <v>2</v>
      </c>
      <c r="B573" s="1" t="s">
        <v>3</v>
      </c>
      <c r="C573" s="1" t="s">
        <v>4</v>
      </c>
      <c r="D573" s="1" t="s">
        <v>72</v>
      </c>
      <c r="E573" s="1" t="s">
        <v>5</v>
      </c>
    </row>
    <row r="574" spans="1:5" ht="38.25">
      <c r="A574" s="2">
        <v>1</v>
      </c>
      <c r="B574" s="2" t="s">
        <v>116</v>
      </c>
      <c r="C574" s="2">
        <v>1</v>
      </c>
      <c r="D574" s="12">
        <f>C574/SUM(C$574:C$582,4)*100</f>
        <v>9.0909090909090917</v>
      </c>
      <c r="E574" s="2">
        <f>C574/4*100</f>
        <v>25</v>
      </c>
    </row>
    <row r="575" spans="1:5" ht="38.25">
      <c r="A575" s="2">
        <v>2</v>
      </c>
      <c r="B575" s="2" t="s">
        <v>117</v>
      </c>
      <c r="C575" s="2">
        <v>1</v>
      </c>
      <c r="D575" s="12">
        <f t="shared" ref="D575:D581" si="0">C575/SUM(C$574:C$582,4)*100</f>
        <v>9.0909090909090917</v>
      </c>
      <c r="E575" s="3">
        <f t="shared" ref="E575:E581" si="1">C575/4*100</f>
        <v>25</v>
      </c>
    </row>
    <row r="576" spans="1:5" ht="25.5">
      <c r="A576" s="2">
        <v>3</v>
      </c>
      <c r="B576" s="2" t="s">
        <v>118</v>
      </c>
      <c r="C576" s="2"/>
      <c r="D576" s="12"/>
      <c r="E576" s="3"/>
    </row>
    <row r="577" spans="1:5" ht="38.25">
      <c r="A577" s="2">
        <v>4</v>
      </c>
      <c r="B577" s="2" t="s">
        <v>119</v>
      </c>
      <c r="C577" s="2">
        <v>2</v>
      </c>
      <c r="D577" s="12">
        <f>C577/SUM(C$574:C$582,4)*100</f>
        <v>18.181818181818183</v>
      </c>
      <c r="E577" s="3">
        <f t="shared" si="1"/>
        <v>50</v>
      </c>
    </row>
    <row r="578" spans="1:5" ht="38.25">
      <c r="A578" s="2">
        <v>5</v>
      </c>
      <c r="B578" s="2" t="s">
        <v>120</v>
      </c>
      <c r="C578" s="2"/>
      <c r="D578" s="12"/>
      <c r="E578" s="3"/>
    </row>
    <row r="579" spans="1:5" ht="38.25">
      <c r="A579" s="2">
        <v>6</v>
      </c>
      <c r="B579" s="2" t="s">
        <v>121</v>
      </c>
      <c r="C579" s="2">
        <v>2</v>
      </c>
      <c r="D579" s="12">
        <f t="shared" si="0"/>
        <v>18.181818181818183</v>
      </c>
      <c r="E579" s="3">
        <f t="shared" si="1"/>
        <v>50</v>
      </c>
    </row>
    <row r="580" spans="1:5" ht="51">
      <c r="A580" s="2">
        <v>7</v>
      </c>
      <c r="B580" s="2" t="s">
        <v>122</v>
      </c>
      <c r="C580" s="2"/>
      <c r="D580" s="12"/>
      <c r="E580" s="3"/>
    </row>
    <row r="581" spans="1:5" ht="25.5">
      <c r="A581" s="2">
        <v>8</v>
      </c>
      <c r="B581" s="2" t="s">
        <v>123</v>
      </c>
      <c r="C581" s="2">
        <v>1</v>
      </c>
      <c r="D581" s="12">
        <f t="shared" si="0"/>
        <v>9.0909090909090917</v>
      </c>
      <c r="E581" s="3">
        <f t="shared" si="1"/>
        <v>25</v>
      </c>
    </row>
    <row r="582" spans="1:5">
      <c r="A582" s="2">
        <v>9</v>
      </c>
      <c r="B582" s="2" t="s">
        <v>109</v>
      </c>
      <c r="C582" s="2"/>
      <c r="D582" s="2"/>
      <c r="E582" s="2"/>
    </row>
    <row r="584" spans="1:5">
      <c r="A584" s="65" t="s">
        <v>124</v>
      </c>
      <c r="B584" s="65"/>
      <c r="C584" s="65"/>
      <c r="D584" s="65"/>
    </row>
    <row r="585" spans="1:5" ht="76.5">
      <c r="A585" s="1" t="s">
        <v>2</v>
      </c>
      <c r="B585" s="1" t="s">
        <v>3</v>
      </c>
      <c r="C585" s="1" t="s">
        <v>4</v>
      </c>
      <c r="D585" s="1" t="s">
        <v>5</v>
      </c>
    </row>
    <row r="586" spans="1:5">
      <c r="A586" s="2">
        <v>1</v>
      </c>
      <c r="B586" s="2"/>
      <c r="C586" s="2">
        <v>4</v>
      </c>
      <c r="D586" s="2">
        <v>100</v>
      </c>
    </row>
    <row r="588" spans="1:5" ht="28.5" customHeight="1">
      <c r="A588" s="65" t="s">
        <v>125</v>
      </c>
      <c r="B588" s="65"/>
      <c r="C588" s="65"/>
      <c r="D588" s="65"/>
      <c r="E588" s="65"/>
    </row>
    <row r="589" spans="1:5" ht="89.25">
      <c r="A589" s="1" t="s">
        <v>2</v>
      </c>
      <c r="B589" s="1" t="s">
        <v>3</v>
      </c>
      <c r="C589" s="1" t="s">
        <v>4</v>
      </c>
      <c r="D589" s="1" t="s">
        <v>72</v>
      </c>
      <c r="E589" s="1" t="s">
        <v>5</v>
      </c>
    </row>
    <row r="590" spans="1:5" ht="38.25">
      <c r="A590" s="2">
        <v>1</v>
      </c>
      <c r="B590" s="2" t="s">
        <v>126</v>
      </c>
      <c r="C590" s="2">
        <v>1</v>
      </c>
      <c r="D590" s="12">
        <f>C590/SUM(C$590:C$595,4)*100</f>
        <v>11.111111111111111</v>
      </c>
      <c r="E590" s="2">
        <v>25</v>
      </c>
    </row>
    <row r="591" spans="1:5" ht="38.25">
      <c r="A591" s="2">
        <v>2</v>
      </c>
      <c r="B591" s="2" t="s">
        <v>127</v>
      </c>
      <c r="C591" s="2">
        <v>1</v>
      </c>
      <c r="D591" s="12">
        <f>C591/SUM(C$590:C$595,4)*100</f>
        <v>11.111111111111111</v>
      </c>
      <c r="E591" s="2">
        <v>25</v>
      </c>
    </row>
    <row r="592" spans="1:5" ht="38.25">
      <c r="A592" s="2">
        <v>3</v>
      </c>
      <c r="B592" s="2" t="s">
        <v>128</v>
      </c>
      <c r="C592" s="2">
        <v>1</v>
      </c>
      <c r="D592" s="12">
        <f>C592/SUM(C$590:C$595,4)*100</f>
        <v>11.111111111111111</v>
      </c>
      <c r="E592" s="2">
        <v>25</v>
      </c>
    </row>
    <row r="593" spans="1:5" ht="38.25">
      <c r="A593" s="2">
        <v>4</v>
      </c>
      <c r="B593" s="2" t="s">
        <v>129</v>
      </c>
      <c r="C593" s="2">
        <v>1</v>
      </c>
      <c r="D593" s="12">
        <f>C593/SUM(C$590:C$595,4)*100</f>
        <v>11.111111111111111</v>
      </c>
      <c r="E593" s="2">
        <v>25</v>
      </c>
    </row>
    <row r="594" spans="1:5" ht="25.5">
      <c r="A594" s="2">
        <v>5</v>
      </c>
      <c r="B594" s="2" t="s">
        <v>130</v>
      </c>
      <c r="C594" s="2">
        <v>1</v>
      </c>
      <c r="D594" s="12">
        <f>C594/SUM(C$590:C$595,4)*100</f>
        <v>11.111111111111111</v>
      </c>
      <c r="E594" s="2">
        <v>25</v>
      </c>
    </row>
    <row r="595" spans="1:5">
      <c r="A595" s="2">
        <v>6</v>
      </c>
      <c r="B595" s="2" t="s">
        <v>109</v>
      </c>
      <c r="C595" s="2"/>
      <c r="D595" s="2"/>
      <c r="E595" s="2"/>
    </row>
    <row r="597" spans="1:5">
      <c r="A597" s="65" t="s">
        <v>131</v>
      </c>
      <c r="B597" s="65"/>
      <c r="C597" s="65"/>
      <c r="D597" s="65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</row>
    <row r="599" spans="1:5">
      <c r="A599" s="2">
        <v>1</v>
      </c>
      <c r="B599" s="2"/>
      <c r="C599" s="2">
        <v>4</v>
      </c>
      <c r="D599" s="2">
        <v>100</v>
      </c>
    </row>
    <row r="601" spans="1:5">
      <c r="A601" s="65" t="s">
        <v>132</v>
      </c>
      <c r="B601" s="65"/>
      <c r="C601" s="65"/>
      <c r="D601" s="65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 ht="25.5" customHeight="1">
      <c r="A603" s="2">
        <v>1</v>
      </c>
      <c r="B603" s="3" t="s">
        <v>139</v>
      </c>
      <c r="C603" s="2">
        <v>1</v>
      </c>
      <c r="D603" s="2">
        <v>25</v>
      </c>
    </row>
    <row r="604" spans="1:5" ht="25.5">
      <c r="A604" s="2">
        <v>2</v>
      </c>
      <c r="B604" s="3" t="s">
        <v>140</v>
      </c>
      <c r="C604" s="2">
        <v>1</v>
      </c>
      <c r="D604" s="2">
        <v>25</v>
      </c>
    </row>
    <row r="605" spans="1:5" ht="38.25">
      <c r="A605" s="2">
        <v>3</v>
      </c>
      <c r="B605" s="3" t="s">
        <v>141</v>
      </c>
      <c r="C605" s="2">
        <v>1</v>
      </c>
      <c r="D605" s="2">
        <v>25</v>
      </c>
    </row>
    <row r="606" spans="1:5" ht="25.5">
      <c r="A606" s="2">
        <v>4</v>
      </c>
      <c r="B606" s="3" t="s">
        <v>142</v>
      </c>
      <c r="C606" s="2">
        <v>1</v>
      </c>
      <c r="D606" s="2">
        <v>25</v>
      </c>
    </row>
    <row r="608" spans="1:5">
      <c r="A608" s="65" t="s">
        <v>133</v>
      </c>
      <c r="B608" s="65"/>
      <c r="C608" s="65"/>
      <c r="D608" s="65"/>
    </row>
    <row r="609" spans="1:4" ht="76.5">
      <c r="A609" s="1" t="s">
        <v>2</v>
      </c>
      <c r="B609" s="1" t="s">
        <v>3</v>
      </c>
      <c r="C609" s="1" t="s">
        <v>4</v>
      </c>
      <c r="D609" s="1" t="s">
        <v>5</v>
      </c>
    </row>
    <row r="610" spans="1:4">
      <c r="A610" s="7">
        <v>1</v>
      </c>
      <c r="B610" s="7" t="s">
        <v>143</v>
      </c>
      <c r="C610" s="7">
        <v>1</v>
      </c>
      <c r="D610" s="7">
        <v>25</v>
      </c>
    </row>
    <row r="611" spans="1:4" ht="25.5">
      <c r="A611" s="7">
        <v>2</v>
      </c>
      <c r="B611" s="7" t="s">
        <v>144</v>
      </c>
      <c r="C611" s="7">
        <v>1</v>
      </c>
      <c r="D611" s="7">
        <v>25</v>
      </c>
    </row>
    <row r="612" spans="1:4">
      <c r="A612" s="7">
        <v>3</v>
      </c>
      <c r="B612" s="7" t="s">
        <v>145</v>
      </c>
      <c r="C612" s="7">
        <v>1</v>
      </c>
      <c r="D612" s="7">
        <v>25</v>
      </c>
    </row>
    <row r="613" spans="1:4">
      <c r="A613" s="7">
        <v>4</v>
      </c>
      <c r="B613" s="7" t="s">
        <v>134</v>
      </c>
      <c r="C613" s="7">
        <v>1</v>
      </c>
      <c r="D613" s="7">
        <v>25</v>
      </c>
    </row>
  </sheetData>
  <mergeCells count="130">
    <mergeCell ref="A572:E572"/>
    <mergeCell ref="A584:D584"/>
    <mergeCell ref="A588:E588"/>
    <mergeCell ref="A597:D597"/>
    <mergeCell ref="A601:D601"/>
    <mergeCell ref="A608:D608"/>
    <mergeCell ref="A527:D527"/>
    <mergeCell ref="A534:D534"/>
    <mergeCell ref="A542:E542"/>
    <mergeCell ref="A561:D561"/>
    <mergeCell ref="A566:D566"/>
    <mergeCell ref="A499:D499"/>
    <mergeCell ref="A503:E503"/>
    <mergeCell ref="A515:D515"/>
    <mergeCell ref="A511:D511"/>
    <mergeCell ref="A521:D521"/>
    <mergeCell ref="A447:D447"/>
    <mergeCell ref="A460:D460"/>
    <mergeCell ref="A473:D473"/>
    <mergeCell ref="A480:D480"/>
    <mergeCell ref="A486:D486"/>
    <mergeCell ref="A492:D492"/>
    <mergeCell ref="D467:D471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A2:D2"/>
    <mergeCell ref="A83:D83"/>
    <mergeCell ref="A96:D96"/>
    <mergeCell ref="A109:D109"/>
    <mergeCell ref="D449:D453"/>
    <mergeCell ref="D454:D458"/>
    <mergeCell ref="D462:D466"/>
    <mergeCell ref="D428:D432"/>
    <mergeCell ref="D436:D440"/>
    <mergeCell ref="D441:D445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A213:D213"/>
    <mergeCell ref="A226:D226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D20:D24"/>
    <mergeCell ref="D25:D29"/>
    <mergeCell ref="D33:D37"/>
    <mergeCell ref="D38:D42"/>
    <mergeCell ref="D46:D50"/>
    <mergeCell ref="D51:D55"/>
    <mergeCell ref="A44:D44"/>
    <mergeCell ref="A57:D57"/>
    <mergeCell ref="A70:D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zoomScale="85" zoomScaleNormal="85" workbookViewId="0">
      <selection sqref="A1:XFD1048576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20.25">
      <c r="A1" s="66" t="s">
        <v>146</v>
      </c>
      <c r="B1" s="66"/>
      <c r="C1" s="66"/>
      <c r="D1" s="66"/>
    </row>
    <row r="2" spans="1:4">
      <c r="A2" s="67" t="s">
        <v>0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6">
        <v>1</v>
      </c>
      <c r="B5" s="5" t="s">
        <v>147</v>
      </c>
      <c r="C5" s="6">
        <v>4</v>
      </c>
      <c r="D5" s="6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6">
        <v>1</v>
      </c>
      <c r="B9" s="6">
        <v>2017</v>
      </c>
      <c r="C9" s="6">
        <v>2</v>
      </c>
      <c r="D9" s="6">
        <v>50</v>
      </c>
    </row>
    <row r="10" spans="1:4">
      <c r="A10" s="6">
        <v>2</v>
      </c>
      <c r="B10" s="6">
        <v>2018</v>
      </c>
      <c r="C10" s="6"/>
      <c r="D10" s="6"/>
    </row>
    <row r="11" spans="1:4">
      <c r="A11" s="6">
        <v>3</v>
      </c>
      <c r="B11" s="6">
        <v>2019</v>
      </c>
      <c r="C11" s="6">
        <v>2</v>
      </c>
      <c r="D11" s="6">
        <v>50</v>
      </c>
    </row>
    <row r="13" spans="1:4">
      <c r="A13" s="62" t="s">
        <v>7</v>
      </c>
      <c r="B13" s="63"/>
      <c r="C13" s="63"/>
      <c r="D13" s="64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4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7" t="s">
        <v>14</v>
      </c>
      <c r="B20" s="7">
        <v>4</v>
      </c>
      <c r="C20" s="7">
        <v>100</v>
      </c>
      <c r="D20" s="70">
        <v>5</v>
      </c>
    </row>
    <row r="21" spans="1:4">
      <c r="A21" s="7" t="s">
        <v>15</v>
      </c>
      <c r="B21" s="7">
        <v>0</v>
      </c>
      <c r="C21" s="7">
        <v>0</v>
      </c>
      <c r="D21" s="70"/>
    </row>
    <row r="22" spans="1:4">
      <c r="A22" s="7" t="s">
        <v>16</v>
      </c>
      <c r="B22" s="7">
        <v>0</v>
      </c>
      <c r="C22" s="7">
        <v>0</v>
      </c>
      <c r="D22" s="70"/>
    </row>
    <row r="23" spans="1:4">
      <c r="A23" s="7" t="s">
        <v>17</v>
      </c>
      <c r="B23" s="7">
        <v>0</v>
      </c>
      <c r="C23" s="7">
        <v>0</v>
      </c>
      <c r="D23" s="70"/>
    </row>
    <row r="24" spans="1:4">
      <c r="A24" s="7" t="s">
        <v>18</v>
      </c>
      <c r="B24" s="7">
        <v>0</v>
      </c>
      <c r="C24" s="7">
        <v>0</v>
      </c>
      <c r="D24" s="70"/>
    </row>
    <row r="25" spans="1:4">
      <c r="A25" s="7" t="s">
        <v>19</v>
      </c>
      <c r="B25" s="7">
        <v>3</v>
      </c>
      <c r="C25" s="7">
        <v>75</v>
      </c>
      <c r="D25" s="70">
        <v>4.75</v>
      </c>
    </row>
    <row r="26" spans="1:4">
      <c r="A26" s="7" t="s">
        <v>20</v>
      </c>
      <c r="B26" s="7">
        <v>1</v>
      </c>
      <c r="C26" s="7">
        <v>25</v>
      </c>
      <c r="D26" s="70"/>
    </row>
    <row r="27" spans="1:4">
      <c r="A27" s="7" t="s">
        <v>21</v>
      </c>
      <c r="B27" s="7">
        <v>0</v>
      </c>
      <c r="C27" s="7">
        <v>0</v>
      </c>
      <c r="D27" s="70"/>
    </row>
    <row r="28" spans="1:4">
      <c r="A28" s="7" t="s">
        <v>22</v>
      </c>
      <c r="B28" s="7">
        <v>0</v>
      </c>
      <c r="C28" s="7">
        <v>0</v>
      </c>
      <c r="D28" s="70"/>
    </row>
    <row r="29" spans="1:4">
      <c r="A29" s="7" t="s">
        <v>23</v>
      </c>
      <c r="B29" s="7">
        <v>0</v>
      </c>
      <c r="C29" s="7"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7" t="s">
        <v>14</v>
      </c>
      <c r="B33" s="7">
        <v>4</v>
      </c>
      <c r="C33" s="7">
        <v>100</v>
      </c>
      <c r="D33" s="70">
        <v>5</v>
      </c>
    </row>
    <row r="34" spans="1:4">
      <c r="A34" s="7" t="s">
        <v>15</v>
      </c>
      <c r="B34" s="7">
        <v>0</v>
      </c>
      <c r="C34" s="7">
        <v>0</v>
      </c>
      <c r="D34" s="70"/>
    </row>
    <row r="35" spans="1:4">
      <c r="A35" s="7" t="s">
        <v>16</v>
      </c>
      <c r="B35" s="7">
        <v>0</v>
      </c>
      <c r="C35" s="7">
        <v>0</v>
      </c>
      <c r="D35" s="70"/>
    </row>
    <row r="36" spans="1:4">
      <c r="A36" s="7" t="s">
        <v>17</v>
      </c>
      <c r="B36" s="7">
        <v>0</v>
      </c>
      <c r="C36" s="7">
        <v>0</v>
      </c>
      <c r="D36" s="70"/>
    </row>
    <row r="37" spans="1:4">
      <c r="A37" s="7" t="s">
        <v>18</v>
      </c>
      <c r="B37" s="7">
        <v>0</v>
      </c>
      <c r="C37" s="7">
        <v>0</v>
      </c>
      <c r="D37" s="70"/>
    </row>
    <row r="38" spans="1:4">
      <c r="A38" s="7" t="s">
        <v>19</v>
      </c>
      <c r="B38" s="7">
        <v>4</v>
      </c>
      <c r="C38" s="7">
        <v>100</v>
      </c>
      <c r="D38" s="70">
        <v>5</v>
      </c>
    </row>
    <row r="39" spans="1:4">
      <c r="A39" s="7" t="s">
        <v>20</v>
      </c>
      <c r="B39" s="7">
        <v>0</v>
      </c>
      <c r="C39" s="7">
        <v>0</v>
      </c>
      <c r="D39" s="70"/>
    </row>
    <row r="40" spans="1:4">
      <c r="A40" s="7" t="s">
        <v>21</v>
      </c>
      <c r="B40" s="7">
        <v>0</v>
      </c>
      <c r="C40" s="7">
        <v>0</v>
      </c>
      <c r="D40" s="70"/>
    </row>
    <row r="41" spans="1:4">
      <c r="A41" s="7" t="s">
        <v>22</v>
      </c>
      <c r="B41" s="7">
        <v>0</v>
      </c>
      <c r="C41" s="7">
        <v>0</v>
      </c>
      <c r="D41" s="70"/>
    </row>
    <row r="42" spans="1:4">
      <c r="A42" s="7" t="s">
        <v>23</v>
      </c>
      <c r="B42" s="7">
        <v>0</v>
      </c>
      <c r="C42" s="7"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7" t="s">
        <v>14</v>
      </c>
      <c r="B46" s="7">
        <v>2</v>
      </c>
      <c r="C46" s="7">
        <v>50</v>
      </c>
      <c r="D46" s="70">
        <v>4.25</v>
      </c>
    </row>
    <row r="47" spans="1:4">
      <c r="A47" s="7" t="s">
        <v>15</v>
      </c>
      <c r="B47" s="7">
        <v>1</v>
      </c>
      <c r="C47" s="7">
        <v>25</v>
      </c>
      <c r="D47" s="70"/>
    </row>
    <row r="48" spans="1:4">
      <c r="A48" s="7" t="s">
        <v>16</v>
      </c>
      <c r="B48" s="7">
        <v>1</v>
      </c>
      <c r="C48" s="7">
        <v>25</v>
      </c>
      <c r="D48" s="70"/>
    </row>
    <row r="49" spans="1:4">
      <c r="A49" s="7" t="s">
        <v>17</v>
      </c>
      <c r="B49" s="7">
        <v>0</v>
      </c>
      <c r="C49" s="7">
        <v>0</v>
      </c>
      <c r="D49" s="70"/>
    </row>
    <row r="50" spans="1:4">
      <c r="A50" s="7" t="s">
        <v>18</v>
      </c>
      <c r="B50" s="7">
        <v>0</v>
      </c>
      <c r="C50" s="7">
        <v>0</v>
      </c>
      <c r="D50" s="70"/>
    </row>
    <row r="51" spans="1:4">
      <c r="A51" s="7" t="s">
        <v>19</v>
      </c>
      <c r="B51" s="7">
        <v>2</v>
      </c>
      <c r="C51" s="7">
        <v>50</v>
      </c>
      <c r="D51" s="70">
        <v>4.5</v>
      </c>
    </row>
    <row r="52" spans="1:4">
      <c r="A52" s="7" t="s">
        <v>20</v>
      </c>
      <c r="B52" s="7">
        <v>2</v>
      </c>
      <c r="C52" s="7">
        <v>50</v>
      </c>
      <c r="D52" s="70"/>
    </row>
    <row r="53" spans="1:4">
      <c r="A53" s="7" t="s">
        <v>21</v>
      </c>
      <c r="B53" s="7">
        <v>0</v>
      </c>
      <c r="C53" s="7">
        <v>0</v>
      </c>
      <c r="D53" s="70"/>
    </row>
    <row r="54" spans="1:4">
      <c r="A54" s="7" t="s">
        <v>22</v>
      </c>
      <c r="B54" s="7">
        <v>0</v>
      </c>
      <c r="C54" s="7">
        <v>0</v>
      </c>
      <c r="D54" s="70"/>
    </row>
    <row r="55" spans="1:4">
      <c r="A55" s="7" t="s">
        <v>23</v>
      </c>
      <c r="B55" s="7">
        <v>0</v>
      </c>
      <c r="C55" s="7"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7" t="s">
        <v>14</v>
      </c>
      <c r="B59" s="7">
        <v>2</v>
      </c>
      <c r="C59" s="7">
        <v>50</v>
      </c>
      <c r="D59" s="70">
        <v>4.25</v>
      </c>
    </row>
    <row r="60" spans="1:4">
      <c r="A60" s="7" t="s">
        <v>15</v>
      </c>
      <c r="B60" s="7">
        <v>1</v>
      </c>
      <c r="C60" s="7">
        <v>25</v>
      </c>
      <c r="D60" s="70"/>
    </row>
    <row r="61" spans="1:4">
      <c r="A61" s="7" t="s">
        <v>16</v>
      </c>
      <c r="B61" s="7">
        <v>1</v>
      </c>
      <c r="C61" s="7">
        <v>25</v>
      </c>
      <c r="D61" s="70"/>
    </row>
    <row r="62" spans="1:4">
      <c r="A62" s="7" t="s">
        <v>17</v>
      </c>
      <c r="B62" s="7">
        <v>0</v>
      </c>
      <c r="C62" s="7">
        <v>0</v>
      </c>
      <c r="D62" s="70"/>
    </row>
    <row r="63" spans="1:4">
      <c r="A63" s="7" t="s">
        <v>18</v>
      </c>
      <c r="B63" s="7">
        <v>0</v>
      </c>
      <c r="C63" s="7">
        <v>0</v>
      </c>
      <c r="D63" s="70"/>
    </row>
    <row r="64" spans="1:4">
      <c r="A64" s="7" t="s">
        <v>19</v>
      </c>
      <c r="B64" s="7">
        <v>2</v>
      </c>
      <c r="C64" s="7">
        <v>50</v>
      </c>
      <c r="D64" s="70">
        <v>4.5</v>
      </c>
    </row>
    <row r="65" spans="1:4">
      <c r="A65" s="7" t="s">
        <v>20</v>
      </c>
      <c r="B65" s="7">
        <v>2</v>
      </c>
      <c r="C65" s="7">
        <v>50</v>
      </c>
      <c r="D65" s="70"/>
    </row>
    <row r="66" spans="1:4">
      <c r="A66" s="7" t="s">
        <v>21</v>
      </c>
      <c r="B66" s="7">
        <v>0</v>
      </c>
      <c r="C66" s="7">
        <v>0</v>
      </c>
      <c r="D66" s="70"/>
    </row>
    <row r="67" spans="1:4">
      <c r="A67" s="7" t="s">
        <v>22</v>
      </c>
      <c r="B67" s="7">
        <v>0</v>
      </c>
      <c r="C67" s="7">
        <v>0</v>
      </c>
      <c r="D67" s="70"/>
    </row>
    <row r="68" spans="1:4">
      <c r="A68" s="7" t="s">
        <v>23</v>
      </c>
      <c r="B68" s="7">
        <v>0</v>
      </c>
      <c r="C68" s="7"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7" t="s">
        <v>14</v>
      </c>
      <c r="B72" s="7">
        <v>0</v>
      </c>
      <c r="C72" s="7">
        <v>0</v>
      </c>
      <c r="D72" s="71">
        <v>3</v>
      </c>
    </row>
    <row r="73" spans="1:4">
      <c r="A73" s="7" t="s">
        <v>15</v>
      </c>
      <c r="B73" s="7">
        <v>0</v>
      </c>
      <c r="C73" s="7">
        <v>0</v>
      </c>
      <c r="D73" s="71"/>
    </row>
    <row r="74" spans="1:4">
      <c r="A74" s="7" t="s">
        <v>16</v>
      </c>
      <c r="B74" s="7">
        <v>3</v>
      </c>
      <c r="C74" s="7">
        <v>75</v>
      </c>
      <c r="D74" s="71"/>
    </row>
    <row r="75" spans="1:4">
      <c r="A75" s="7" t="s">
        <v>17</v>
      </c>
      <c r="B75" s="7">
        <v>0</v>
      </c>
      <c r="C75" s="7">
        <v>0</v>
      </c>
      <c r="D75" s="71"/>
    </row>
    <row r="76" spans="1:4">
      <c r="A76" s="7" t="s">
        <v>18</v>
      </c>
      <c r="B76" s="7">
        <v>0</v>
      </c>
      <c r="C76" s="7">
        <v>0</v>
      </c>
      <c r="D76" s="71"/>
    </row>
    <row r="77" spans="1:4">
      <c r="A77" s="7" t="s">
        <v>19</v>
      </c>
      <c r="B77" s="7">
        <v>1</v>
      </c>
      <c r="C77" s="7">
        <v>25</v>
      </c>
      <c r="D77" s="71">
        <v>4.33</v>
      </c>
    </row>
    <row r="78" spans="1:4">
      <c r="A78" s="7" t="s">
        <v>20</v>
      </c>
      <c r="B78" s="7">
        <v>2</v>
      </c>
      <c r="C78" s="7">
        <v>50</v>
      </c>
      <c r="D78" s="71"/>
    </row>
    <row r="79" spans="1:4">
      <c r="A79" s="7" t="s">
        <v>21</v>
      </c>
      <c r="B79" s="7">
        <v>0</v>
      </c>
      <c r="C79" s="7">
        <v>0</v>
      </c>
      <c r="D79" s="71"/>
    </row>
    <row r="80" spans="1:4">
      <c r="A80" s="7" t="s">
        <v>22</v>
      </c>
      <c r="B80" s="7">
        <v>0</v>
      </c>
      <c r="C80" s="7">
        <v>0</v>
      </c>
      <c r="D80" s="71"/>
    </row>
    <row r="81" spans="1:4">
      <c r="A81" s="7" t="s">
        <v>23</v>
      </c>
      <c r="B81" s="7">
        <v>0</v>
      </c>
      <c r="C81" s="7">
        <v>0</v>
      </c>
      <c r="D81" s="71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7" t="s">
        <v>14</v>
      </c>
      <c r="B85" s="7">
        <v>0</v>
      </c>
      <c r="C85" s="7">
        <v>0</v>
      </c>
      <c r="D85" s="71">
        <v>2.67</v>
      </c>
    </row>
    <row r="86" spans="1:4">
      <c r="A86" s="7" t="s">
        <v>15</v>
      </c>
      <c r="B86" s="7">
        <v>1</v>
      </c>
      <c r="C86" s="7">
        <v>25</v>
      </c>
      <c r="D86" s="71"/>
    </row>
    <row r="87" spans="1:4">
      <c r="A87" s="7" t="s">
        <v>16</v>
      </c>
      <c r="B87" s="7">
        <v>1</v>
      </c>
      <c r="C87" s="7">
        <v>25</v>
      </c>
      <c r="D87" s="71"/>
    </row>
    <row r="88" spans="1:4">
      <c r="A88" s="7" t="s">
        <v>17</v>
      </c>
      <c r="B88" s="7">
        <v>0</v>
      </c>
      <c r="C88" s="7">
        <v>0</v>
      </c>
      <c r="D88" s="71"/>
    </row>
    <row r="89" spans="1:4">
      <c r="A89" s="7" t="s">
        <v>18</v>
      </c>
      <c r="B89" s="7">
        <v>1</v>
      </c>
      <c r="C89" s="7">
        <v>25</v>
      </c>
      <c r="D89" s="71"/>
    </row>
    <row r="90" spans="1:4">
      <c r="A90" s="7" t="s">
        <v>19</v>
      </c>
      <c r="B90" s="7">
        <v>2</v>
      </c>
      <c r="C90" s="7">
        <v>50</v>
      </c>
      <c r="D90" s="71">
        <v>4.33</v>
      </c>
    </row>
    <row r="91" spans="1:4">
      <c r="A91" s="7" t="s">
        <v>20</v>
      </c>
      <c r="B91" s="7">
        <v>0</v>
      </c>
      <c r="C91" s="7">
        <v>0</v>
      </c>
      <c r="D91" s="71"/>
    </row>
    <row r="92" spans="1:4">
      <c r="A92" s="7" t="s">
        <v>21</v>
      </c>
      <c r="B92" s="7">
        <v>1</v>
      </c>
      <c r="C92" s="7">
        <v>25</v>
      </c>
      <c r="D92" s="71"/>
    </row>
    <row r="93" spans="1:4">
      <c r="A93" s="7" t="s">
        <v>22</v>
      </c>
      <c r="B93" s="7">
        <v>0</v>
      </c>
      <c r="C93" s="7">
        <v>0</v>
      </c>
      <c r="D93" s="71"/>
    </row>
    <row r="94" spans="1:4">
      <c r="A94" s="7" t="s">
        <v>23</v>
      </c>
      <c r="B94" s="7">
        <v>0</v>
      </c>
      <c r="C94" s="7">
        <v>0</v>
      </c>
      <c r="D94" s="71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7" t="s">
        <v>14</v>
      </c>
      <c r="B98" s="7">
        <v>0</v>
      </c>
      <c r="C98" s="7">
        <v>0</v>
      </c>
      <c r="D98" s="71">
        <v>3.33</v>
      </c>
    </row>
    <row r="99" spans="1:4">
      <c r="A99" s="7" t="s">
        <v>15</v>
      </c>
      <c r="B99" s="7">
        <v>2</v>
      </c>
      <c r="C99" s="7">
        <v>50</v>
      </c>
      <c r="D99" s="71"/>
    </row>
    <row r="100" spans="1:4">
      <c r="A100" s="7" t="s">
        <v>16</v>
      </c>
      <c r="B100" s="7">
        <v>0</v>
      </c>
      <c r="C100" s="7">
        <v>0</v>
      </c>
      <c r="D100" s="71"/>
    </row>
    <row r="101" spans="1:4">
      <c r="A101" s="7" t="s">
        <v>17</v>
      </c>
      <c r="B101" s="7">
        <v>1</v>
      </c>
      <c r="C101" s="7">
        <v>25</v>
      </c>
      <c r="D101" s="71"/>
    </row>
    <row r="102" spans="1:4">
      <c r="A102" s="7" t="s">
        <v>18</v>
      </c>
      <c r="B102" s="7">
        <v>0</v>
      </c>
      <c r="C102" s="7">
        <v>0</v>
      </c>
      <c r="D102" s="71"/>
    </row>
    <row r="103" spans="1:4">
      <c r="A103" s="7" t="s">
        <v>19</v>
      </c>
      <c r="B103" s="7">
        <v>2</v>
      </c>
      <c r="C103" s="7">
        <v>50</v>
      </c>
      <c r="D103" s="71">
        <v>4.33</v>
      </c>
    </row>
    <row r="104" spans="1:4">
      <c r="A104" s="7" t="s">
        <v>20</v>
      </c>
      <c r="B104" s="7">
        <v>0</v>
      </c>
      <c r="C104" s="7">
        <v>0</v>
      </c>
      <c r="D104" s="71"/>
    </row>
    <row r="105" spans="1:4">
      <c r="A105" s="7" t="s">
        <v>21</v>
      </c>
      <c r="B105" s="7">
        <v>1</v>
      </c>
      <c r="C105" s="7">
        <v>25</v>
      </c>
      <c r="D105" s="71"/>
    </row>
    <row r="106" spans="1:4">
      <c r="A106" s="7" t="s">
        <v>22</v>
      </c>
      <c r="B106" s="7">
        <v>0</v>
      </c>
      <c r="C106" s="7">
        <v>0</v>
      </c>
      <c r="D106" s="71"/>
    </row>
    <row r="107" spans="1:4">
      <c r="A107" s="7" t="s">
        <v>23</v>
      </c>
      <c r="B107" s="7">
        <v>0</v>
      </c>
      <c r="C107" s="7">
        <v>0</v>
      </c>
      <c r="D107" s="71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7" t="s">
        <v>14</v>
      </c>
      <c r="B111" s="7">
        <v>2</v>
      </c>
      <c r="C111" s="7">
        <v>50</v>
      </c>
      <c r="D111" s="71">
        <v>4.33</v>
      </c>
    </row>
    <row r="112" spans="1:4">
      <c r="A112" s="7" t="s">
        <v>15</v>
      </c>
      <c r="B112" s="7">
        <v>0</v>
      </c>
      <c r="C112" s="7">
        <v>0</v>
      </c>
      <c r="D112" s="71"/>
    </row>
    <row r="113" spans="1:4">
      <c r="A113" s="7" t="s">
        <v>16</v>
      </c>
      <c r="B113" s="7">
        <v>1</v>
      </c>
      <c r="C113" s="7">
        <v>25</v>
      </c>
      <c r="D113" s="71"/>
    </row>
    <row r="114" spans="1:4">
      <c r="A114" s="7" t="s">
        <v>17</v>
      </c>
      <c r="B114" s="7">
        <v>0</v>
      </c>
      <c r="C114" s="7">
        <v>0</v>
      </c>
      <c r="D114" s="71"/>
    </row>
    <row r="115" spans="1:4">
      <c r="A115" s="7" t="s">
        <v>18</v>
      </c>
      <c r="B115" s="7">
        <v>0</v>
      </c>
      <c r="C115" s="7">
        <v>0</v>
      </c>
      <c r="D115" s="71"/>
    </row>
    <row r="116" spans="1:4">
      <c r="A116" s="7" t="s">
        <v>19</v>
      </c>
      <c r="B116" s="7">
        <v>2</v>
      </c>
      <c r="C116" s="7">
        <v>50</v>
      </c>
      <c r="D116" s="71">
        <v>4.67</v>
      </c>
    </row>
    <row r="117" spans="1:4">
      <c r="A117" s="7" t="s">
        <v>20</v>
      </c>
      <c r="B117" s="7">
        <v>1</v>
      </c>
      <c r="C117" s="7">
        <v>25</v>
      </c>
      <c r="D117" s="71"/>
    </row>
    <row r="118" spans="1:4">
      <c r="A118" s="7" t="s">
        <v>21</v>
      </c>
      <c r="B118" s="7">
        <v>0</v>
      </c>
      <c r="C118" s="7">
        <v>0</v>
      </c>
      <c r="D118" s="71"/>
    </row>
    <row r="119" spans="1:4">
      <c r="A119" s="7" t="s">
        <v>22</v>
      </c>
      <c r="B119" s="7">
        <v>0</v>
      </c>
      <c r="C119" s="7">
        <v>0</v>
      </c>
      <c r="D119" s="71"/>
    </row>
    <row r="120" spans="1:4">
      <c r="A120" s="7" t="s">
        <v>23</v>
      </c>
      <c r="B120" s="7">
        <v>0</v>
      </c>
      <c r="C120" s="7">
        <v>0</v>
      </c>
      <c r="D120" s="71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7" t="s">
        <v>14</v>
      </c>
      <c r="B124" s="7">
        <v>1</v>
      </c>
      <c r="C124" s="7">
        <v>25</v>
      </c>
      <c r="D124" s="71">
        <v>4</v>
      </c>
    </row>
    <row r="125" spans="1:4">
      <c r="A125" s="7" t="s">
        <v>15</v>
      </c>
      <c r="B125" s="7">
        <v>1</v>
      </c>
      <c r="C125" s="7">
        <v>25</v>
      </c>
      <c r="D125" s="71"/>
    </row>
    <row r="126" spans="1:4">
      <c r="A126" s="7" t="s">
        <v>16</v>
      </c>
      <c r="B126" s="7">
        <v>1</v>
      </c>
      <c r="C126" s="7">
        <v>25</v>
      </c>
      <c r="D126" s="71"/>
    </row>
    <row r="127" spans="1:4">
      <c r="A127" s="7" t="s">
        <v>17</v>
      </c>
      <c r="B127" s="7">
        <v>0</v>
      </c>
      <c r="C127" s="7">
        <v>0</v>
      </c>
      <c r="D127" s="71"/>
    </row>
    <row r="128" spans="1:4">
      <c r="A128" s="7" t="s">
        <v>18</v>
      </c>
      <c r="B128" s="7">
        <v>0</v>
      </c>
      <c r="C128" s="7">
        <v>0</v>
      </c>
      <c r="D128" s="71"/>
    </row>
    <row r="129" spans="1:4">
      <c r="A129" s="7" t="s">
        <v>19</v>
      </c>
      <c r="B129" s="7">
        <v>2</v>
      </c>
      <c r="C129" s="7">
        <v>50</v>
      </c>
      <c r="D129" s="71">
        <v>4.67</v>
      </c>
    </row>
    <row r="130" spans="1:4">
      <c r="A130" s="7" t="s">
        <v>20</v>
      </c>
      <c r="B130" s="7">
        <v>1</v>
      </c>
      <c r="C130" s="7">
        <v>25</v>
      </c>
      <c r="D130" s="71"/>
    </row>
    <row r="131" spans="1:4">
      <c r="A131" s="7" t="s">
        <v>21</v>
      </c>
      <c r="B131" s="7">
        <v>0</v>
      </c>
      <c r="C131" s="7">
        <v>0</v>
      </c>
      <c r="D131" s="71"/>
    </row>
    <row r="132" spans="1:4">
      <c r="A132" s="7" t="s">
        <v>22</v>
      </c>
      <c r="B132" s="7">
        <v>0</v>
      </c>
      <c r="C132" s="7">
        <v>0</v>
      </c>
      <c r="D132" s="71"/>
    </row>
    <row r="133" spans="1:4">
      <c r="A133" s="7" t="s">
        <v>23</v>
      </c>
      <c r="B133" s="7">
        <v>0</v>
      </c>
      <c r="C133" s="7">
        <v>0</v>
      </c>
      <c r="D133" s="71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7" t="s">
        <v>14</v>
      </c>
      <c r="B137" s="7">
        <v>3</v>
      </c>
      <c r="C137" s="7">
        <v>75</v>
      </c>
      <c r="D137" s="70">
        <v>4.5</v>
      </c>
    </row>
    <row r="138" spans="1:4">
      <c r="A138" s="7" t="s">
        <v>15</v>
      </c>
      <c r="B138" s="7">
        <v>0</v>
      </c>
      <c r="C138" s="7">
        <v>0</v>
      </c>
      <c r="D138" s="70"/>
    </row>
    <row r="139" spans="1:4">
      <c r="A139" s="7" t="s">
        <v>16</v>
      </c>
      <c r="B139" s="7">
        <v>1</v>
      </c>
      <c r="C139" s="7">
        <v>25</v>
      </c>
      <c r="D139" s="70"/>
    </row>
    <row r="140" spans="1:4">
      <c r="A140" s="7" t="s">
        <v>17</v>
      </c>
      <c r="B140" s="7">
        <v>0</v>
      </c>
      <c r="C140" s="7">
        <v>0</v>
      </c>
      <c r="D140" s="70"/>
    </row>
    <row r="141" spans="1:4">
      <c r="A141" s="7" t="s">
        <v>18</v>
      </c>
      <c r="B141" s="7">
        <v>0</v>
      </c>
      <c r="C141" s="7">
        <v>0</v>
      </c>
      <c r="D141" s="70"/>
    </row>
    <row r="142" spans="1:4">
      <c r="A142" s="7" t="s">
        <v>19</v>
      </c>
      <c r="B142" s="7">
        <v>3</v>
      </c>
      <c r="C142" s="7">
        <v>75</v>
      </c>
      <c r="D142" s="70">
        <v>4.75</v>
      </c>
    </row>
    <row r="143" spans="1:4">
      <c r="A143" s="7" t="s">
        <v>20</v>
      </c>
      <c r="B143" s="7">
        <v>1</v>
      </c>
      <c r="C143" s="7">
        <v>25</v>
      </c>
      <c r="D143" s="70"/>
    </row>
    <row r="144" spans="1:4">
      <c r="A144" s="7" t="s">
        <v>21</v>
      </c>
      <c r="B144" s="7">
        <v>0</v>
      </c>
      <c r="C144" s="7">
        <v>0</v>
      </c>
      <c r="D144" s="70"/>
    </row>
    <row r="145" spans="1:4">
      <c r="A145" s="7" t="s">
        <v>22</v>
      </c>
      <c r="B145" s="7">
        <v>0</v>
      </c>
      <c r="C145" s="7">
        <v>0</v>
      </c>
      <c r="D145" s="70"/>
    </row>
    <row r="146" spans="1:4">
      <c r="A146" s="7" t="s">
        <v>23</v>
      </c>
      <c r="B146" s="7">
        <v>0</v>
      </c>
      <c r="C146" s="7"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7" t="s">
        <v>14</v>
      </c>
      <c r="B150" s="7">
        <v>1</v>
      </c>
      <c r="C150" s="7">
        <v>25</v>
      </c>
      <c r="D150" s="70">
        <v>4</v>
      </c>
    </row>
    <row r="151" spans="1:4">
      <c r="A151" s="7" t="s">
        <v>15</v>
      </c>
      <c r="B151" s="7">
        <v>2</v>
      </c>
      <c r="C151" s="7">
        <v>50</v>
      </c>
      <c r="D151" s="70"/>
    </row>
    <row r="152" spans="1:4">
      <c r="A152" s="7" t="s">
        <v>16</v>
      </c>
      <c r="B152" s="7">
        <v>1</v>
      </c>
      <c r="C152" s="7">
        <v>25</v>
      </c>
      <c r="D152" s="70"/>
    </row>
    <row r="153" spans="1:4">
      <c r="A153" s="7" t="s">
        <v>17</v>
      </c>
      <c r="B153" s="7">
        <v>0</v>
      </c>
      <c r="C153" s="7">
        <v>0</v>
      </c>
      <c r="D153" s="70"/>
    </row>
    <row r="154" spans="1:4">
      <c r="A154" s="7" t="s">
        <v>18</v>
      </c>
      <c r="B154" s="7">
        <v>0</v>
      </c>
      <c r="C154" s="7">
        <v>0</v>
      </c>
      <c r="D154" s="70"/>
    </row>
    <row r="155" spans="1:4">
      <c r="A155" s="7" t="s">
        <v>19</v>
      </c>
      <c r="B155" s="7">
        <v>3</v>
      </c>
      <c r="C155" s="7">
        <v>75</v>
      </c>
      <c r="D155" s="70">
        <v>4.75</v>
      </c>
    </row>
    <row r="156" spans="1:4">
      <c r="A156" s="7" t="s">
        <v>20</v>
      </c>
      <c r="B156" s="7">
        <v>1</v>
      </c>
      <c r="C156" s="7">
        <v>25</v>
      </c>
      <c r="D156" s="70"/>
    </row>
    <row r="157" spans="1:4">
      <c r="A157" s="7" t="s">
        <v>21</v>
      </c>
      <c r="B157" s="7">
        <v>0</v>
      </c>
      <c r="C157" s="7">
        <v>0</v>
      </c>
      <c r="D157" s="70"/>
    </row>
    <row r="158" spans="1:4">
      <c r="A158" s="7" t="s">
        <v>22</v>
      </c>
      <c r="B158" s="7">
        <v>0</v>
      </c>
      <c r="C158" s="7">
        <v>0</v>
      </c>
      <c r="D158" s="70"/>
    </row>
    <row r="159" spans="1:4">
      <c r="A159" s="7" t="s">
        <v>23</v>
      </c>
      <c r="B159" s="7">
        <v>0</v>
      </c>
      <c r="C159" s="7"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7" t="s">
        <v>14</v>
      </c>
      <c r="B163" s="7">
        <v>0</v>
      </c>
      <c r="C163" s="7">
        <v>0</v>
      </c>
      <c r="D163" s="70">
        <v>2.75</v>
      </c>
    </row>
    <row r="164" spans="1:4">
      <c r="A164" s="7" t="s">
        <v>15</v>
      </c>
      <c r="B164" s="7">
        <v>1</v>
      </c>
      <c r="C164" s="7">
        <v>25</v>
      </c>
      <c r="D164" s="70"/>
    </row>
    <row r="165" spans="1:4">
      <c r="A165" s="7" t="s">
        <v>16</v>
      </c>
      <c r="B165" s="7">
        <v>2</v>
      </c>
      <c r="C165" s="7">
        <v>50</v>
      </c>
      <c r="D165" s="70"/>
    </row>
    <row r="166" spans="1:4">
      <c r="A166" s="7" t="s">
        <v>17</v>
      </c>
      <c r="B166" s="7">
        <v>0</v>
      </c>
      <c r="C166" s="7">
        <v>0</v>
      </c>
      <c r="D166" s="70"/>
    </row>
    <row r="167" spans="1:4">
      <c r="A167" s="7" t="s">
        <v>18</v>
      </c>
      <c r="B167" s="7">
        <v>1</v>
      </c>
      <c r="C167" s="7">
        <v>25</v>
      </c>
      <c r="D167" s="70"/>
    </row>
    <row r="168" spans="1:4">
      <c r="A168" s="7" t="s">
        <v>19</v>
      </c>
      <c r="B168" s="7">
        <v>2</v>
      </c>
      <c r="C168" s="7">
        <v>50</v>
      </c>
      <c r="D168" s="70">
        <v>3.75</v>
      </c>
    </row>
    <row r="169" spans="1:4">
      <c r="A169" s="7" t="s">
        <v>20</v>
      </c>
      <c r="B169" s="7">
        <v>0</v>
      </c>
      <c r="C169" s="7">
        <v>0</v>
      </c>
      <c r="D169" s="70"/>
    </row>
    <row r="170" spans="1:4">
      <c r="A170" s="7" t="s">
        <v>21</v>
      </c>
      <c r="B170" s="7">
        <v>1</v>
      </c>
      <c r="C170" s="7">
        <v>25</v>
      </c>
      <c r="D170" s="70"/>
    </row>
    <row r="171" spans="1:4">
      <c r="A171" s="7" t="s">
        <v>22</v>
      </c>
      <c r="B171" s="7">
        <v>1</v>
      </c>
      <c r="C171" s="7">
        <v>25</v>
      </c>
      <c r="D171" s="70"/>
    </row>
    <row r="172" spans="1:4">
      <c r="A172" s="7" t="s">
        <v>23</v>
      </c>
      <c r="B172" s="7">
        <v>0</v>
      </c>
      <c r="C172" s="7">
        <v>0</v>
      </c>
      <c r="D172" s="70"/>
    </row>
    <row r="174" spans="1:4" ht="15" customHeight="1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7" t="s">
        <v>14</v>
      </c>
      <c r="B176" s="7">
        <v>2</v>
      </c>
      <c r="C176" s="7">
        <v>50</v>
      </c>
      <c r="D176" s="70">
        <v>4</v>
      </c>
    </row>
    <row r="177" spans="1:4">
      <c r="A177" s="7" t="s">
        <v>15</v>
      </c>
      <c r="B177" s="7">
        <v>1</v>
      </c>
      <c r="C177" s="7">
        <v>25</v>
      </c>
      <c r="D177" s="70"/>
    </row>
    <row r="178" spans="1:4">
      <c r="A178" s="7" t="s">
        <v>16</v>
      </c>
      <c r="B178" s="7">
        <v>0</v>
      </c>
      <c r="C178" s="7">
        <v>0</v>
      </c>
      <c r="D178" s="70"/>
    </row>
    <row r="179" spans="1:4">
      <c r="A179" s="7" t="s">
        <v>17</v>
      </c>
      <c r="B179" s="7">
        <v>1</v>
      </c>
      <c r="C179" s="7">
        <v>25</v>
      </c>
      <c r="D179" s="70"/>
    </row>
    <row r="180" spans="1:4">
      <c r="A180" s="7" t="s">
        <v>18</v>
      </c>
      <c r="B180" s="7">
        <v>0</v>
      </c>
      <c r="C180" s="7">
        <v>0</v>
      </c>
      <c r="D180" s="70"/>
    </row>
    <row r="181" spans="1:4">
      <c r="A181" s="7" t="s">
        <v>19</v>
      </c>
      <c r="B181" s="7">
        <v>3</v>
      </c>
      <c r="C181" s="7">
        <v>75</v>
      </c>
      <c r="D181" s="70">
        <v>4.75</v>
      </c>
    </row>
    <row r="182" spans="1:4">
      <c r="A182" s="7" t="s">
        <v>20</v>
      </c>
      <c r="B182" s="7">
        <v>1</v>
      </c>
      <c r="C182" s="7">
        <v>25</v>
      </c>
      <c r="D182" s="70"/>
    </row>
    <row r="183" spans="1:4">
      <c r="A183" s="7" t="s">
        <v>21</v>
      </c>
      <c r="B183" s="7">
        <v>0</v>
      </c>
      <c r="C183" s="7">
        <v>0</v>
      </c>
      <c r="D183" s="70"/>
    </row>
    <row r="184" spans="1:4">
      <c r="A184" s="7" t="s">
        <v>22</v>
      </c>
      <c r="B184" s="7">
        <v>0</v>
      </c>
      <c r="C184" s="7">
        <v>0</v>
      </c>
      <c r="D184" s="70"/>
    </row>
    <row r="185" spans="1:4">
      <c r="A185" s="7" t="s">
        <v>23</v>
      </c>
      <c r="B185" s="7">
        <v>0</v>
      </c>
      <c r="C185" s="7">
        <v>0</v>
      </c>
      <c r="D185" s="70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7" t="s">
        <v>14</v>
      </c>
      <c r="B189" s="7">
        <v>3</v>
      </c>
      <c r="C189" s="7">
        <v>75</v>
      </c>
      <c r="D189" s="70">
        <v>4.25</v>
      </c>
    </row>
    <row r="190" spans="1:4">
      <c r="A190" s="7" t="s">
        <v>15</v>
      </c>
      <c r="B190" s="7">
        <v>0</v>
      </c>
      <c r="C190" s="7">
        <v>0</v>
      </c>
      <c r="D190" s="70"/>
    </row>
    <row r="191" spans="1:4">
      <c r="A191" s="7" t="s">
        <v>16</v>
      </c>
      <c r="B191" s="7">
        <v>0</v>
      </c>
      <c r="C191" s="7">
        <v>0</v>
      </c>
      <c r="D191" s="70"/>
    </row>
    <row r="192" spans="1:4">
      <c r="A192" s="7" t="s">
        <v>17</v>
      </c>
      <c r="B192" s="7">
        <v>1</v>
      </c>
      <c r="C192" s="7">
        <v>25</v>
      </c>
      <c r="D192" s="70"/>
    </row>
    <row r="193" spans="1:4">
      <c r="A193" s="7" t="s">
        <v>18</v>
      </c>
      <c r="B193" s="7">
        <v>0</v>
      </c>
      <c r="C193" s="7">
        <v>0</v>
      </c>
      <c r="D193" s="70"/>
    </row>
    <row r="194" spans="1:4">
      <c r="A194" s="7" t="s">
        <v>19</v>
      </c>
      <c r="B194" s="7">
        <v>2</v>
      </c>
      <c r="C194" s="7">
        <v>50</v>
      </c>
      <c r="D194" s="70">
        <v>4.25</v>
      </c>
    </row>
    <row r="195" spans="1:4">
      <c r="A195" s="7" t="s">
        <v>20</v>
      </c>
      <c r="B195" s="7">
        <v>1</v>
      </c>
      <c r="C195" s="7">
        <v>25</v>
      </c>
      <c r="D195" s="70"/>
    </row>
    <row r="196" spans="1:4">
      <c r="A196" s="7" t="s">
        <v>21</v>
      </c>
      <c r="B196" s="7">
        <v>1</v>
      </c>
      <c r="C196" s="7">
        <v>25</v>
      </c>
      <c r="D196" s="70"/>
    </row>
    <row r="197" spans="1:4">
      <c r="A197" s="7" t="s">
        <v>22</v>
      </c>
      <c r="B197" s="7">
        <v>0</v>
      </c>
      <c r="C197" s="7">
        <v>0</v>
      </c>
      <c r="D197" s="70"/>
    </row>
    <row r="198" spans="1:4">
      <c r="A198" s="7" t="s">
        <v>23</v>
      </c>
      <c r="B198" s="7">
        <v>0</v>
      </c>
      <c r="C198" s="7"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7" t="s">
        <v>14</v>
      </c>
      <c r="B202" s="7">
        <v>2</v>
      </c>
      <c r="C202" s="7">
        <v>50</v>
      </c>
      <c r="D202" s="70">
        <v>4.25</v>
      </c>
    </row>
    <row r="203" spans="1:4">
      <c r="A203" s="7" t="s">
        <v>15</v>
      </c>
      <c r="B203" s="7">
        <v>1</v>
      </c>
      <c r="C203" s="7">
        <v>25</v>
      </c>
      <c r="D203" s="70"/>
    </row>
    <row r="204" spans="1:4">
      <c r="A204" s="7" t="s">
        <v>16</v>
      </c>
      <c r="B204" s="7">
        <v>1</v>
      </c>
      <c r="C204" s="7">
        <v>25</v>
      </c>
      <c r="D204" s="70"/>
    </row>
    <row r="205" spans="1:4">
      <c r="A205" s="7" t="s">
        <v>17</v>
      </c>
      <c r="B205" s="7">
        <v>0</v>
      </c>
      <c r="C205" s="7">
        <v>0</v>
      </c>
      <c r="D205" s="70"/>
    </row>
    <row r="206" spans="1:4">
      <c r="A206" s="7" t="s">
        <v>18</v>
      </c>
      <c r="B206" s="7">
        <v>0</v>
      </c>
      <c r="C206" s="7">
        <v>0</v>
      </c>
      <c r="D206" s="70"/>
    </row>
    <row r="207" spans="1:4">
      <c r="A207" s="7" t="s">
        <v>19</v>
      </c>
      <c r="B207" s="7">
        <v>2</v>
      </c>
      <c r="C207" s="7">
        <v>50</v>
      </c>
      <c r="D207" s="70">
        <v>4.25</v>
      </c>
    </row>
    <row r="208" spans="1:4">
      <c r="A208" s="7" t="s">
        <v>20</v>
      </c>
      <c r="B208" s="7">
        <v>1</v>
      </c>
      <c r="C208" s="7">
        <v>25</v>
      </c>
      <c r="D208" s="70"/>
    </row>
    <row r="209" spans="1:4">
      <c r="A209" s="7" t="s">
        <v>21</v>
      </c>
      <c r="B209" s="7">
        <v>1</v>
      </c>
      <c r="C209" s="7">
        <v>25</v>
      </c>
      <c r="D209" s="70"/>
    </row>
    <row r="210" spans="1:4">
      <c r="A210" s="7" t="s">
        <v>22</v>
      </c>
      <c r="B210" s="7">
        <v>0</v>
      </c>
      <c r="C210" s="7">
        <v>0</v>
      </c>
      <c r="D210" s="70"/>
    </row>
    <row r="211" spans="1:4">
      <c r="A211" s="7" t="s">
        <v>23</v>
      </c>
      <c r="B211" s="7">
        <v>0</v>
      </c>
      <c r="C211" s="7"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7" t="s">
        <v>14</v>
      </c>
      <c r="B215" s="7">
        <v>2</v>
      </c>
      <c r="C215" s="7">
        <v>50</v>
      </c>
      <c r="D215" s="70">
        <v>4.25</v>
      </c>
    </row>
    <row r="216" spans="1:4">
      <c r="A216" s="7" t="s">
        <v>15</v>
      </c>
      <c r="B216" s="7">
        <v>1</v>
      </c>
      <c r="C216" s="7">
        <v>25</v>
      </c>
      <c r="D216" s="70"/>
    </row>
    <row r="217" spans="1:4">
      <c r="A217" s="7" t="s">
        <v>16</v>
      </c>
      <c r="B217" s="7">
        <v>1</v>
      </c>
      <c r="C217" s="7">
        <v>25</v>
      </c>
      <c r="D217" s="70"/>
    </row>
    <row r="218" spans="1:4">
      <c r="A218" s="7" t="s">
        <v>17</v>
      </c>
      <c r="B218" s="7">
        <v>0</v>
      </c>
      <c r="C218" s="7">
        <v>0</v>
      </c>
      <c r="D218" s="70"/>
    </row>
    <row r="219" spans="1:4">
      <c r="A219" s="7" t="s">
        <v>18</v>
      </c>
      <c r="B219" s="7">
        <v>0</v>
      </c>
      <c r="C219" s="7">
        <v>0</v>
      </c>
      <c r="D219" s="70"/>
    </row>
    <row r="220" spans="1:4">
      <c r="A220" s="7" t="s">
        <v>19</v>
      </c>
      <c r="B220" s="7">
        <v>2</v>
      </c>
      <c r="C220" s="7">
        <v>50</v>
      </c>
      <c r="D220" s="70">
        <v>4</v>
      </c>
    </row>
    <row r="221" spans="1:4">
      <c r="A221" s="7" t="s">
        <v>20</v>
      </c>
      <c r="B221" s="7">
        <v>1</v>
      </c>
      <c r="C221" s="7">
        <v>25</v>
      </c>
      <c r="D221" s="70"/>
    </row>
    <row r="222" spans="1:4">
      <c r="A222" s="7" t="s">
        <v>21</v>
      </c>
      <c r="B222" s="7">
        <v>0</v>
      </c>
      <c r="C222" s="7">
        <v>0</v>
      </c>
      <c r="D222" s="70"/>
    </row>
    <row r="223" spans="1:4">
      <c r="A223" s="7" t="s">
        <v>22</v>
      </c>
      <c r="B223" s="7">
        <v>1</v>
      </c>
      <c r="C223" s="7">
        <v>25</v>
      </c>
      <c r="D223" s="70"/>
    </row>
    <row r="224" spans="1:4">
      <c r="A224" s="7" t="s">
        <v>23</v>
      </c>
      <c r="B224" s="7">
        <v>0</v>
      </c>
      <c r="C224" s="7"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7" t="s">
        <v>14</v>
      </c>
      <c r="B228" s="7">
        <v>3</v>
      </c>
      <c r="C228" s="7">
        <v>75</v>
      </c>
      <c r="D228" s="70">
        <v>4.5</v>
      </c>
    </row>
    <row r="229" spans="1:4">
      <c r="A229" s="7" t="s">
        <v>15</v>
      </c>
      <c r="B229" s="7">
        <v>0</v>
      </c>
      <c r="C229" s="7">
        <v>0</v>
      </c>
      <c r="D229" s="70"/>
    </row>
    <row r="230" spans="1:4">
      <c r="A230" s="7" t="s">
        <v>16</v>
      </c>
      <c r="B230" s="7">
        <v>1</v>
      </c>
      <c r="C230" s="7">
        <v>25</v>
      </c>
      <c r="D230" s="70"/>
    </row>
    <row r="231" spans="1:4">
      <c r="A231" s="7" t="s">
        <v>17</v>
      </c>
      <c r="B231" s="7">
        <v>0</v>
      </c>
      <c r="C231" s="7">
        <v>0</v>
      </c>
      <c r="D231" s="70"/>
    </row>
    <row r="232" spans="1:4">
      <c r="A232" s="7" t="s">
        <v>18</v>
      </c>
      <c r="B232" s="7">
        <v>0</v>
      </c>
      <c r="C232" s="7">
        <v>0</v>
      </c>
      <c r="D232" s="70"/>
    </row>
    <row r="233" spans="1:4">
      <c r="A233" s="7" t="s">
        <v>19</v>
      </c>
      <c r="B233" s="7">
        <v>2</v>
      </c>
      <c r="C233" s="7">
        <v>50</v>
      </c>
      <c r="D233" s="70">
        <v>4.5</v>
      </c>
    </row>
    <row r="234" spans="1:4">
      <c r="A234" s="7" t="s">
        <v>20</v>
      </c>
      <c r="B234" s="7">
        <v>2</v>
      </c>
      <c r="C234" s="7">
        <v>50</v>
      </c>
      <c r="D234" s="70"/>
    </row>
    <row r="235" spans="1:4">
      <c r="A235" s="7" t="s">
        <v>21</v>
      </c>
      <c r="B235" s="7">
        <v>0</v>
      </c>
      <c r="C235" s="7">
        <v>0</v>
      </c>
      <c r="D235" s="70"/>
    </row>
    <row r="236" spans="1:4">
      <c r="A236" s="7" t="s">
        <v>22</v>
      </c>
      <c r="B236" s="7">
        <v>0</v>
      </c>
      <c r="C236" s="7">
        <v>0</v>
      </c>
      <c r="D236" s="70"/>
    </row>
    <row r="237" spans="1:4">
      <c r="A237" s="7" t="s">
        <v>23</v>
      </c>
      <c r="B237" s="7">
        <v>0</v>
      </c>
      <c r="C237" s="7"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7" t="s">
        <v>14</v>
      </c>
      <c r="B241" s="7">
        <v>3</v>
      </c>
      <c r="C241" s="7">
        <v>75</v>
      </c>
      <c r="D241" s="70">
        <v>4.75</v>
      </c>
    </row>
    <row r="242" spans="1:4">
      <c r="A242" s="7" t="s">
        <v>15</v>
      </c>
      <c r="B242" s="7">
        <v>1</v>
      </c>
      <c r="C242" s="7">
        <v>25</v>
      </c>
      <c r="D242" s="70"/>
    </row>
    <row r="243" spans="1:4">
      <c r="A243" s="7" t="s">
        <v>16</v>
      </c>
      <c r="B243" s="7">
        <v>0</v>
      </c>
      <c r="C243" s="7">
        <v>0</v>
      </c>
      <c r="D243" s="70"/>
    </row>
    <row r="244" spans="1:4">
      <c r="A244" s="7" t="s">
        <v>17</v>
      </c>
      <c r="B244" s="7">
        <v>0</v>
      </c>
      <c r="C244" s="7">
        <v>0</v>
      </c>
      <c r="D244" s="70"/>
    </row>
    <row r="245" spans="1:4">
      <c r="A245" s="7" t="s">
        <v>18</v>
      </c>
      <c r="B245" s="7">
        <v>0</v>
      </c>
      <c r="C245" s="7">
        <v>0</v>
      </c>
      <c r="D245" s="70"/>
    </row>
    <row r="246" spans="1:4">
      <c r="A246" s="7" t="s">
        <v>19</v>
      </c>
      <c r="B246" s="7">
        <v>2</v>
      </c>
      <c r="C246" s="7">
        <v>50</v>
      </c>
      <c r="D246" s="70">
        <v>4.5</v>
      </c>
    </row>
    <row r="247" spans="1:4">
      <c r="A247" s="7" t="s">
        <v>20</v>
      </c>
      <c r="B247" s="7">
        <v>2</v>
      </c>
      <c r="C247" s="7">
        <v>50</v>
      </c>
      <c r="D247" s="70"/>
    </row>
    <row r="248" spans="1:4">
      <c r="A248" s="7" t="s">
        <v>21</v>
      </c>
      <c r="B248" s="7">
        <v>0</v>
      </c>
      <c r="C248" s="7">
        <v>0</v>
      </c>
      <c r="D248" s="70"/>
    </row>
    <row r="249" spans="1:4">
      <c r="A249" s="7" t="s">
        <v>22</v>
      </c>
      <c r="B249" s="7">
        <v>0</v>
      </c>
      <c r="C249" s="7">
        <v>0</v>
      </c>
      <c r="D249" s="70"/>
    </row>
    <row r="250" spans="1:4">
      <c r="A250" s="7" t="s">
        <v>23</v>
      </c>
      <c r="B250" s="7">
        <v>0</v>
      </c>
      <c r="C250" s="7"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7" t="s">
        <v>14</v>
      </c>
      <c r="B254" s="7">
        <v>1</v>
      </c>
      <c r="C254" s="7">
        <v>25</v>
      </c>
      <c r="D254" s="71">
        <v>4.33</v>
      </c>
    </row>
    <row r="255" spans="1:4">
      <c r="A255" s="7" t="s">
        <v>15</v>
      </c>
      <c r="B255" s="7">
        <v>2</v>
      </c>
      <c r="C255" s="7">
        <v>50</v>
      </c>
      <c r="D255" s="71"/>
    </row>
    <row r="256" spans="1:4">
      <c r="A256" s="7" t="s">
        <v>16</v>
      </c>
      <c r="B256" s="7">
        <v>0</v>
      </c>
      <c r="C256" s="7">
        <v>0</v>
      </c>
      <c r="D256" s="71"/>
    </row>
    <row r="257" spans="1:4">
      <c r="A257" s="7" t="s">
        <v>17</v>
      </c>
      <c r="B257" s="7">
        <v>0</v>
      </c>
      <c r="C257" s="7">
        <v>0</v>
      </c>
      <c r="D257" s="71"/>
    </row>
    <row r="258" spans="1:4">
      <c r="A258" s="7" t="s">
        <v>18</v>
      </c>
      <c r="B258" s="7">
        <v>0</v>
      </c>
      <c r="C258" s="7">
        <v>0</v>
      </c>
      <c r="D258" s="71"/>
    </row>
    <row r="259" spans="1:4">
      <c r="A259" s="7" t="s">
        <v>19</v>
      </c>
      <c r="B259" s="7">
        <v>2</v>
      </c>
      <c r="C259" s="7">
        <v>50</v>
      </c>
      <c r="D259" s="71">
        <v>4.67</v>
      </c>
    </row>
    <row r="260" spans="1:4">
      <c r="A260" s="7" t="s">
        <v>20</v>
      </c>
      <c r="B260" s="7">
        <v>1</v>
      </c>
      <c r="C260" s="7">
        <v>25</v>
      </c>
      <c r="D260" s="71"/>
    </row>
    <row r="261" spans="1:4">
      <c r="A261" s="7" t="s">
        <v>21</v>
      </c>
      <c r="B261" s="7">
        <v>0</v>
      </c>
      <c r="C261" s="7">
        <v>0</v>
      </c>
      <c r="D261" s="71"/>
    </row>
    <row r="262" spans="1:4">
      <c r="A262" s="7" t="s">
        <v>22</v>
      </c>
      <c r="B262" s="7">
        <v>0</v>
      </c>
      <c r="C262" s="7">
        <v>0</v>
      </c>
      <c r="D262" s="71"/>
    </row>
    <row r="263" spans="1:4">
      <c r="A263" s="7" t="s">
        <v>23</v>
      </c>
      <c r="B263" s="7">
        <v>0</v>
      </c>
      <c r="C263" s="7">
        <v>0</v>
      </c>
      <c r="D263" s="71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7" t="s">
        <v>14</v>
      </c>
      <c r="B267" s="7">
        <v>3</v>
      </c>
      <c r="C267" s="7">
        <v>75</v>
      </c>
      <c r="D267" s="70">
        <v>4.75</v>
      </c>
    </row>
    <row r="268" spans="1:4">
      <c r="A268" s="7" t="s">
        <v>15</v>
      </c>
      <c r="B268" s="7">
        <v>1</v>
      </c>
      <c r="C268" s="7">
        <v>25</v>
      </c>
      <c r="D268" s="70"/>
    </row>
    <row r="269" spans="1:4">
      <c r="A269" s="7" t="s">
        <v>16</v>
      </c>
      <c r="B269" s="7">
        <v>0</v>
      </c>
      <c r="C269" s="7">
        <v>0</v>
      </c>
      <c r="D269" s="70"/>
    </row>
    <row r="270" spans="1:4">
      <c r="A270" s="7" t="s">
        <v>17</v>
      </c>
      <c r="B270" s="7">
        <v>0</v>
      </c>
      <c r="C270" s="7">
        <v>0</v>
      </c>
      <c r="D270" s="70"/>
    </row>
    <row r="271" spans="1:4">
      <c r="A271" s="7" t="s">
        <v>18</v>
      </c>
      <c r="B271" s="7">
        <v>0</v>
      </c>
      <c r="C271" s="7">
        <v>0</v>
      </c>
      <c r="D271" s="70"/>
    </row>
    <row r="272" spans="1:4">
      <c r="A272" s="7" t="s">
        <v>19</v>
      </c>
      <c r="B272" s="7">
        <v>2</v>
      </c>
      <c r="C272" s="7">
        <v>50</v>
      </c>
      <c r="D272" s="70">
        <v>4.5</v>
      </c>
    </row>
    <row r="273" spans="1:4">
      <c r="A273" s="7" t="s">
        <v>20</v>
      </c>
      <c r="B273" s="7">
        <v>2</v>
      </c>
      <c r="C273" s="7">
        <v>50</v>
      </c>
      <c r="D273" s="70"/>
    </row>
    <row r="274" spans="1:4">
      <c r="A274" s="7" t="s">
        <v>21</v>
      </c>
      <c r="B274" s="7">
        <v>0</v>
      </c>
      <c r="C274" s="7">
        <v>0</v>
      </c>
      <c r="D274" s="70"/>
    </row>
    <row r="275" spans="1:4">
      <c r="A275" s="7" t="s">
        <v>22</v>
      </c>
      <c r="B275" s="7">
        <v>0</v>
      </c>
      <c r="C275" s="7">
        <v>0</v>
      </c>
      <c r="D275" s="70"/>
    </row>
    <row r="276" spans="1:4">
      <c r="A276" s="7" t="s">
        <v>23</v>
      </c>
      <c r="B276" s="7">
        <v>0</v>
      </c>
      <c r="C276" s="7"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7" t="s">
        <v>14</v>
      </c>
      <c r="B280" s="7">
        <v>1</v>
      </c>
      <c r="C280" s="7">
        <v>25</v>
      </c>
      <c r="D280" s="71">
        <v>4.33</v>
      </c>
    </row>
    <row r="281" spans="1:4">
      <c r="A281" s="7" t="s">
        <v>15</v>
      </c>
      <c r="B281" s="7">
        <v>2</v>
      </c>
      <c r="C281" s="7">
        <v>50</v>
      </c>
      <c r="D281" s="71"/>
    </row>
    <row r="282" spans="1:4">
      <c r="A282" s="7" t="s">
        <v>16</v>
      </c>
      <c r="B282" s="7">
        <v>0</v>
      </c>
      <c r="C282" s="7">
        <v>0</v>
      </c>
      <c r="D282" s="71"/>
    </row>
    <row r="283" spans="1:4">
      <c r="A283" s="7" t="s">
        <v>17</v>
      </c>
      <c r="B283" s="7">
        <v>0</v>
      </c>
      <c r="C283" s="7">
        <v>0</v>
      </c>
      <c r="D283" s="71"/>
    </row>
    <row r="284" spans="1:4">
      <c r="A284" s="7" t="s">
        <v>18</v>
      </c>
      <c r="B284" s="7">
        <v>0</v>
      </c>
      <c r="C284" s="7">
        <v>0</v>
      </c>
      <c r="D284" s="71"/>
    </row>
    <row r="285" spans="1:4">
      <c r="A285" s="7" t="s">
        <v>19</v>
      </c>
      <c r="B285" s="7">
        <v>2</v>
      </c>
      <c r="C285" s="7">
        <v>50</v>
      </c>
      <c r="D285" s="71">
        <v>4.67</v>
      </c>
    </row>
    <row r="286" spans="1:4">
      <c r="A286" s="7" t="s">
        <v>20</v>
      </c>
      <c r="B286" s="7">
        <v>1</v>
      </c>
      <c r="C286" s="7">
        <v>25</v>
      </c>
      <c r="D286" s="71"/>
    </row>
    <row r="287" spans="1:4">
      <c r="A287" s="7" t="s">
        <v>21</v>
      </c>
      <c r="B287" s="7">
        <v>0</v>
      </c>
      <c r="C287" s="7">
        <v>0</v>
      </c>
      <c r="D287" s="71"/>
    </row>
    <row r="288" spans="1:4">
      <c r="A288" s="7" t="s">
        <v>22</v>
      </c>
      <c r="B288" s="7">
        <v>0</v>
      </c>
      <c r="C288" s="7">
        <v>0</v>
      </c>
      <c r="D288" s="71"/>
    </row>
    <row r="289" spans="1:4">
      <c r="A289" s="7" t="s">
        <v>23</v>
      </c>
      <c r="B289" s="7">
        <v>0</v>
      </c>
      <c r="C289" s="7">
        <v>0</v>
      </c>
      <c r="D289" s="71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7" t="s">
        <v>14</v>
      </c>
      <c r="B293" s="7">
        <v>2</v>
      </c>
      <c r="C293" s="7">
        <v>50</v>
      </c>
      <c r="D293" s="71">
        <v>4.33</v>
      </c>
    </row>
    <row r="294" spans="1:4">
      <c r="A294" s="7" t="s">
        <v>15</v>
      </c>
      <c r="B294" s="7">
        <v>0</v>
      </c>
      <c r="C294" s="7">
        <v>0</v>
      </c>
      <c r="D294" s="71"/>
    </row>
    <row r="295" spans="1:4">
      <c r="A295" s="7" t="s">
        <v>16</v>
      </c>
      <c r="B295" s="7">
        <v>1</v>
      </c>
      <c r="C295" s="7">
        <v>25</v>
      </c>
      <c r="D295" s="71"/>
    </row>
    <row r="296" spans="1:4">
      <c r="A296" s="7" t="s">
        <v>17</v>
      </c>
      <c r="B296" s="7">
        <v>0</v>
      </c>
      <c r="C296" s="7">
        <v>0</v>
      </c>
      <c r="D296" s="71"/>
    </row>
    <row r="297" spans="1:4">
      <c r="A297" s="7" t="s">
        <v>18</v>
      </c>
      <c r="B297" s="7">
        <v>0</v>
      </c>
      <c r="C297" s="7">
        <v>0</v>
      </c>
      <c r="D297" s="71"/>
    </row>
    <row r="298" spans="1:4">
      <c r="A298" s="7" t="s">
        <v>19</v>
      </c>
      <c r="B298" s="7">
        <v>2</v>
      </c>
      <c r="C298" s="7">
        <v>50</v>
      </c>
      <c r="D298" s="71">
        <v>4.67</v>
      </c>
    </row>
    <row r="299" spans="1:4">
      <c r="A299" s="7" t="s">
        <v>20</v>
      </c>
      <c r="B299" s="7">
        <v>1</v>
      </c>
      <c r="C299" s="7">
        <v>25</v>
      </c>
      <c r="D299" s="71"/>
    </row>
    <row r="300" spans="1:4">
      <c r="A300" s="7" t="s">
        <v>21</v>
      </c>
      <c r="B300" s="7">
        <v>0</v>
      </c>
      <c r="C300" s="7">
        <v>0</v>
      </c>
      <c r="D300" s="71"/>
    </row>
    <row r="301" spans="1:4">
      <c r="A301" s="7" t="s">
        <v>22</v>
      </c>
      <c r="B301" s="7">
        <v>0</v>
      </c>
      <c r="C301" s="7">
        <v>0</v>
      </c>
      <c r="D301" s="71"/>
    </row>
    <row r="302" spans="1:4">
      <c r="A302" s="7" t="s">
        <v>23</v>
      </c>
      <c r="B302" s="7">
        <v>0</v>
      </c>
      <c r="C302" s="7">
        <v>0</v>
      </c>
      <c r="D302" s="71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7" t="s">
        <v>14</v>
      </c>
      <c r="B306" s="7">
        <v>2</v>
      </c>
      <c r="C306" s="7">
        <v>50</v>
      </c>
      <c r="D306" s="71">
        <v>4.33</v>
      </c>
    </row>
    <row r="307" spans="1:4">
      <c r="A307" s="7" t="s">
        <v>15</v>
      </c>
      <c r="B307" s="7">
        <v>0</v>
      </c>
      <c r="C307" s="7">
        <v>0</v>
      </c>
      <c r="D307" s="71"/>
    </row>
    <row r="308" spans="1:4">
      <c r="A308" s="7" t="s">
        <v>16</v>
      </c>
      <c r="B308" s="7">
        <v>1</v>
      </c>
      <c r="C308" s="7">
        <v>25</v>
      </c>
      <c r="D308" s="71"/>
    </row>
    <row r="309" spans="1:4">
      <c r="A309" s="7" t="s">
        <v>17</v>
      </c>
      <c r="B309" s="7">
        <v>0</v>
      </c>
      <c r="C309" s="7">
        <v>0</v>
      </c>
      <c r="D309" s="71"/>
    </row>
    <row r="310" spans="1:4">
      <c r="A310" s="7" t="s">
        <v>18</v>
      </c>
      <c r="B310" s="7">
        <v>0</v>
      </c>
      <c r="C310" s="7">
        <v>0</v>
      </c>
      <c r="D310" s="71"/>
    </row>
    <row r="311" spans="1:4">
      <c r="A311" s="7" t="s">
        <v>19</v>
      </c>
      <c r="B311" s="7">
        <v>2</v>
      </c>
      <c r="C311" s="7">
        <v>50</v>
      </c>
      <c r="D311" s="71">
        <v>4.33</v>
      </c>
    </row>
    <row r="312" spans="1:4">
      <c r="A312" s="7" t="s">
        <v>20</v>
      </c>
      <c r="B312" s="7">
        <v>0</v>
      </c>
      <c r="C312" s="7">
        <v>0</v>
      </c>
      <c r="D312" s="71"/>
    </row>
    <row r="313" spans="1:4">
      <c r="A313" s="7" t="s">
        <v>21</v>
      </c>
      <c r="B313" s="7">
        <v>1</v>
      </c>
      <c r="C313" s="7">
        <v>25</v>
      </c>
      <c r="D313" s="71"/>
    </row>
    <row r="314" spans="1:4">
      <c r="A314" s="7" t="s">
        <v>22</v>
      </c>
      <c r="B314" s="7">
        <v>0</v>
      </c>
      <c r="C314" s="7">
        <v>0</v>
      </c>
      <c r="D314" s="71"/>
    </row>
    <row r="315" spans="1:4">
      <c r="A315" s="7" t="s">
        <v>23</v>
      </c>
      <c r="B315" s="7">
        <v>0</v>
      </c>
      <c r="C315" s="7">
        <v>0</v>
      </c>
      <c r="D315" s="71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7" t="s">
        <v>14</v>
      </c>
      <c r="B319" s="7">
        <v>2</v>
      </c>
      <c r="C319" s="7">
        <v>50</v>
      </c>
      <c r="D319" s="70">
        <v>3.75</v>
      </c>
    </row>
    <row r="320" spans="1:4">
      <c r="A320" s="7" t="s">
        <v>15</v>
      </c>
      <c r="B320" s="7">
        <v>1</v>
      </c>
      <c r="C320" s="7">
        <v>25</v>
      </c>
      <c r="D320" s="70"/>
    </row>
    <row r="321" spans="1:4">
      <c r="A321" s="7" t="s">
        <v>16</v>
      </c>
      <c r="B321" s="7">
        <v>0</v>
      </c>
      <c r="C321" s="7">
        <v>0</v>
      </c>
      <c r="D321" s="70"/>
    </row>
    <row r="322" spans="1:4">
      <c r="A322" s="7" t="s">
        <v>17</v>
      </c>
      <c r="B322" s="7">
        <v>0</v>
      </c>
      <c r="C322" s="7">
        <v>0</v>
      </c>
      <c r="D322" s="70"/>
    </row>
    <row r="323" spans="1:4">
      <c r="A323" s="7" t="s">
        <v>18</v>
      </c>
      <c r="B323" s="7">
        <v>1</v>
      </c>
      <c r="C323" s="7">
        <v>25</v>
      </c>
      <c r="D323" s="70"/>
    </row>
    <row r="324" spans="1:4">
      <c r="A324" s="7" t="s">
        <v>19</v>
      </c>
      <c r="B324" s="7">
        <v>2</v>
      </c>
      <c r="C324" s="7">
        <v>50</v>
      </c>
      <c r="D324" s="70">
        <v>4.25</v>
      </c>
    </row>
    <row r="325" spans="1:4">
      <c r="A325" s="7" t="s">
        <v>20</v>
      </c>
      <c r="B325" s="7">
        <v>1</v>
      </c>
      <c r="C325" s="7">
        <v>25</v>
      </c>
      <c r="D325" s="70"/>
    </row>
    <row r="326" spans="1:4">
      <c r="A326" s="7" t="s">
        <v>21</v>
      </c>
      <c r="B326" s="7">
        <v>1</v>
      </c>
      <c r="C326" s="7">
        <v>25</v>
      </c>
      <c r="D326" s="70"/>
    </row>
    <row r="327" spans="1:4">
      <c r="A327" s="7" t="s">
        <v>22</v>
      </c>
      <c r="B327" s="7">
        <v>0</v>
      </c>
      <c r="C327" s="7">
        <v>0</v>
      </c>
      <c r="D327" s="70"/>
    </row>
    <row r="328" spans="1:4">
      <c r="A328" s="7" t="s">
        <v>23</v>
      </c>
      <c r="B328" s="7">
        <v>0</v>
      </c>
      <c r="C328" s="7"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7" t="s">
        <v>14</v>
      </c>
      <c r="B332" s="7">
        <v>2</v>
      </c>
      <c r="C332" s="7">
        <v>50</v>
      </c>
      <c r="D332" s="70">
        <v>4.25</v>
      </c>
    </row>
    <row r="333" spans="1:4">
      <c r="A333" s="7" t="s">
        <v>15</v>
      </c>
      <c r="B333" s="7">
        <v>1</v>
      </c>
      <c r="C333" s="7">
        <v>25</v>
      </c>
      <c r="D333" s="70"/>
    </row>
    <row r="334" spans="1:4">
      <c r="A334" s="7" t="s">
        <v>16</v>
      </c>
      <c r="B334" s="7">
        <v>1</v>
      </c>
      <c r="C334" s="7">
        <v>25</v>
      </c>
      <c r="D334" s="70"/>
    </row>
    <row r="335" spans="1:4">
      <c r="A335" s="7" t="s">
        <v>17</v>
      </c>
      <c r="B335" s="7">
        <v>0</v>
      </c>
      <c r="C335" s="7">
        <v>0</v>
      </c>
      <c r="D335" s="70"/>
    </row>
    <row r="336" spans="1:4">
      <c r="A336" s="7" t="s">
        <v>18</v>
      </c>
      <c r="B336" s="7">
        <v>0</v>
      </c>
      <c r="C336" s="7">
        <v>0</v>
      </c>
      <c r="D336" s="70"/>
    </row>
    <row r="337" spans="1:4">
      <c r="A337" s="7" t="s">
        <v>19</v>
      </c>
      <c r="B337" s="7">
        <v>1</v>
      </c>
      <c r="C337" s="7">
        <v>25</v>
      </c>
      <c r="D337" s="70">
        <v>3.5</v>
      </c>
    </row>
    <row r="338" spans="1:4">
      <c r="A338" s="7" t="s">
        <v>20</v>
      </c>
      <c r="B338" s="7">
        <v>2</v>
      </c>
      <c r="C338" s="7">
        <v>50</v>
      </c>
      <c r="D338" s="70"/>
    </row>
    <row r="339" spans="1:4">
      <c r="A339" s="7" t="s">
        <v>21</v>
      </c>
      <c r="B339" s="7">
        <v>0</v>
      </c>
      <c r="C339" s="7">
        <v>0</v>
      </c>
      <c r="D339" s="70"/>
    </row>
    <row r="340" spans="1:4">
      <c r="A340" s="7" t="s">
        <v>22</v>
      </c>
      <c r="B340" s="7">
        <v>0</v>
      </c>
      <c r="C340" s="7">
        <v>0</v>
      </c>
      <c r="D340" s="70"/>
    </row>
    <row r="341" spans="1:4">
      <c r="A341" s="7" t="s">
        <v>23</v>
      </c>
      <c r="B341" s="7">
        <v>1</v>
      </c>
      <c r="C341" s="7">
        <v>25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7" t="s">
        <v>14</v>
      </c>
      <c r="B345" s="7">
        <v>3</v>
      </c>
      <c r="C345" s="7">
        <v>75</v>
      </c>
      <c r="D345" s="70">
        <v>4.75</v>
      </c>
    </row>
    <row r="346" spans="1:4">
      <c r="A346" s="7" t="s">
        <v>15</v>
      </c>
      <c r="B346" s="7">
        <v>1</v>
      </c>
      <c r="C346" s="7">
        <v>25</v>
      </c>
      <c r="D346" s="70"/>
    </row>
    <row r="347" spans="1:4">
      <c r="A347" s="7" t="s">
        <v>16</v>
      </c>
      <c r="B347" s="7">
        <v>0</v>
      </c>
      <c r="C347" s="7">
        <v>0</v>
      </c>
      <c r="D347" s="70"/>
    </row>
    <row r="348" spans="1:4">
      <c r="A348" s="7" t="s">
        <v>17</v>
      </c>
      <c r="B348" s="7">
        <v>0</v>
      </c>
      <c r="C348" s="7">
        <v>0</v>
      </c>
      <c r="D348" s="70"/>
    </row>
    <row r="349" spans="1:4">
      <c r="A349" s="7" t="s">
        <v>18</v>
      </c>
      <c r="B349" s="7">
        <v>0</v>
      </c>
      <c r="C349" s="7">
        <v>0</v>
      </c>
      <c r="D349" s="70"/>
    </row>
    <row r="350" spans="1:4">
      <c r="A350" s="7" t="s">
        <v>19</v>
      </c>
      <c r="B350" s="7">
        <v>1</v>
      </c>
      <c r="C350" s="7">
        <v>25</v>
      </c>
      <c r="D350" s="70">
        <v>4</v>
      </c>
    </row>
    <row r="351" spans="1:4">
      <c r="A351" s="7" t="s">
        <v>20</v>
      </c>
      <c r="B351" s="7">
        <v>2</v>
      </c>
      <c r="C351" s="7">
        <v>50</v>
      </c>
      <c r="D351" s="70"/>
    </row>
    <row r="352" spans="1:4">
      <c r="A352" s="7" t="s">
        <v>21</v>
      </c>
      <c r="B352" s="7">
        <v>1</v>
      </c>
      <c r="C352" s="7">
        <v>25</v>
      </c>
      <c r="D352" s="70"/>
    </row>
    <row r="353" spans="1:4">
      <c r="A353" s="7" t="s">
        <v>22</v>
      </c>
      <c r="B353" s="7">
        <v>0</v>
      </c>
      <c r="C353" s="7">
        <v>0</v>
      </c>
      <c r="D353" s="70"/>
    </row>
    <row r="354" spans="1:4">
      <c r="A354" s="7" t="s">
        <v>23</v>
      </c>
      <c r="B354" s="7">
        <v>0</v>
      </c>
      <c r="C354" s="7"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7" t="s">
        <v>14</v>
      </c>
      <c r="B358" s="7">
        <v>3</v>
      </c>
      <c r="C358" s="7">
        <v>75</v>
      </c>
      <c r="D358" s="70">
        <v>4.5</v>
      </c>
    </row>
    <row r="359" spans="1:4">
      <c r="A359" s="7" t="s">
        <v>15</v>
      </c>
      <c r="B359" s="7">
        <v>0</v>
      </c>
      <c r="C359" s="7">
        <v>0</v>
      </c>
      <c r="D359" s="70"/>
    </row>
    <row r="360" spans="1:4">
      <c r="A360" s="7" t="s">
        <v>16</v>
      </c>
      <c r="B360" s="7">
        <v>1</v>
      </c>
      <c r="C360" s="7">
        <v>25</v>
      </c>
      <c r="D360" s="70"/>
    </row>
    <row r="361" spans="1:4">
      <c r="A361" s="7" t="s">
        <v>17</v>
      </c>
      <c r="B361" s="7">
        <v>0</v>
      </c>
      <c r="C361" s="7">
        <v>0</v>
      </c>
      <c r="D361" s="70"/>
    </row>
    <row r="362" spans="1:4">
      <c r="A362" s="7" t="s">
        <v>18</v>
      </c>
      <c r="B362" s="7">
        <v>0</v>
      </c>
      <c r="C362" s="7">
        <v>0</v>
      </c>
      <c r="D362" s="70"/>
    </row>
    <row r="363" spans="1:4">
      <c r="A363" s="7" t="s">
        <v>19</v>
      </c>
      <c r="B363" s="7">
        <v>0</v>
      </c>
      <c r="C363" s="7">
        <v>0</v>
      </c>
      <c r="D363" s="70">
        <v>3.75</v>
      </c>
    </row>
    <row r="364" spans="1:4">
      <c r="A364" s="7" t="s">
        <v>20</v>
      </c>
      <c r="B364" s="7">
        <v>3</v>
      </c>
      <c r="C364" s="7">
        <v>75</v>
      </c>
      <c r="D364" s="70"/>
    </row>
    <row r="365" spans="1:4">
      <c r="A365" s="7" t="s">
        <v>21</v>
      </c>
      <c r="B365" s="7">
        <v>1</v>
      </c>
      <c r="C365" s="7">
        <v>25</v>
      </c>
      <c r="D365" s="70"/>
    </row>
    <row r="366" spans="1:4">
      <c r="A366" s="7" t="s">
        <v>22</v>
      </c>
      <c r="B366" s="7">
        <v>0</v>
      </c>
      <c r="C366" s="7">
        <v>0</v>
      </c>
      <c r="D366" s="70"/>
    </row>
    <row r="367" spans="1:4">
      <c r="A367" s="7" t="s">
        <v>23</v>
      </c>
      <c r="B367" s="7">
        <v>0</v>
      </c>
      <c r="C367" s="7">
        <v>0</v>
      </c>
      <c r="D367" s="70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7" t="s">
        <v>14</v>
      </c>
      <c r="B371" s="7">
        <v>3</v>
      </c>
      <c r="C371" s="7">
        <v>75</v>
      </c>
      <c r="D371" s="70">
        <v>4.5</v>
      </c>
    </row>
    <row r="372" spans="1:4">
      <c r="A372" s="7" t="s">
        <v>15</v>
      </c>
      <c r="B372" s="7">
        <v>0</v>
      </c>
      <c r="C372" s="7">
        <v>0</v>
      </c>
      <c r="D372" s="70"/>
    </row>
    <row r="373" spans="1:4">
      <c r="A373" s="7" t="s">
        <v>16</v>
      </c>
      <c r="B373" s="7">
        <v>1</v>
      </c>
      <c r="C373" s="7">
        <v>25</v>
      </c>
      <c r="D373" s="70"/>
    </row>
    <row r="374" spans="1:4">
      <c r="A374" s="7" t="s">
        <v>17</v>
      </c>
      <c r="B374" s="7">
        <v>0</v>
      </c>
      <c r="C374" s="7">
        <v>0</v>
      </c>
      <c r="D374" s="70"/>
    </row>
    <row r="375" spans="1:4">
      <c r="A375" s="7" t="s">
        <v>18</v>
      </c>
      <c r="B375" s="7">
        <v>0</v>
      </c>
      <c r="C375" s="7">
        <v>0</v>
      </c>
      <c r="D375" s="70"/>
    </row>
    <row r="376" spans="1:4">
      <c r="A376" s="7" t="s">
        <v>19</v>
      </c>
      <c r="B376" s="7">
        <v>1</v>
      </c>
      <c r="C376" s="7">
        <v>25</v>
      </c>
      <c r="D376" s="70">
        <v>4.25</v>
      </c>
    </row>
    <row r="377" spans="1:4">
      <c r="A377" s="7" t="s">
        <v>20</v>
      </c>
      <c r="B377" s="7">
        <v>3</v>
      </c>
      <c r="C377" s="7">
        <v>75</v>
      </c>
      <c r="D377" s="70"/>
    </row>
    <row r="378" spans="1:4">
      <c r="A378" s="7" t="s">
        <v>21</v>
      </c>
      <c r="B378" s="7">
        <v>0</v>
      </c>
      <c r="C378" s="7">
        <v>0</v>
      </c>
      <c r="D378" s="70"/>
    </row>
    <row r="379" spans="1:4">
      <c r="A379" s="7" t="s">
        <v>22</v>
      </c>
      <c r="B379" s="7">
        <v>0</v>
      </c>
      <c r="C379" s="7">
        <v>0</v>
      </c>
      <c r="D379" s="70"/>
    </row>
    <row r="380" spans="1:4">
      <c r="A380" s="7" t="s">
        <v>23</v>
      </c>
      <c r="B380" s="7">
        <v>0</v>
      </c>
      <c r="C380" s="7">
        <v>0</v>
      </c>
      <c r="D380" s="70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7" t="s">
        <v>14</v>
      </c>
      <c r="B384" s="7">
        <v>0</v>
      </c>
      <c r="C384" s="7">
        <v>0</v>
      </c>
      <c r="D384" s="70">
        <v>3.25</v>
      </c>
    </row>
    <row r="385" spans="1:4">
      <c r="A385" s="7" t="s">
        <v>15</v>
      </c>
      <c r="B385" s="7">
        <v>3</v>
      </c>
      <c r="C385" s="7">
        <v>75</v>
      </c>
      <c r="D385" s="70"/>
    </row>
    <row r="386" spans="1:4">
      <c r="A386" s="7" t="s">
        <v>16</v>
      </c>
      <c r="B386" s="7">
        <v>0</v>
      </c>
      <c r="C386" s="7">
        <v>0</v>
      </c>
      <c r="D386" s="70"/>
    </row>
    <row r="387" spans="1:4">
      <c r="A387" s="7" t="s">
        <v>17</v>
      </c>
      <c r="B387" s="7">
        <v>0</v>
      </c>
      <c r="C387" s="7">
        <v>0</v>
      </c>
      <c r="D387" s="70"/>
    </row>
    <row r="388" spans="1:4">
      <c r="A388" s="7" t="s">
        <v>18</v>
      </c>
      <c r="B388" s="7">
        <v>1</v>
      </c>
      <c r="C388" s="7">
        <v>25</v>
      </c>
      <c r="D388" s="70"/>
    </row>
    <row r="389" spans="1:4">
      <c r="A389" s="7" t="s">
        <v>19</v>
      </c>
      <c r="B389" s="7">
        <v>1</v>
      </c>
      <c r="C389" s="7">
        <v>25</v>
      </c>
      <c r="D389" s="70">
        <v>4</v>
      </c>
    </row>
    <row r="390" spans="1:4">
      <c r="A390" s="7" t="s">
        <v>20</v>
      </c>
      <c r="B390" s="7">
        <v>2</v>
      </c>
      <c r="C390" s="7">
        <v>50</v>
      </c>
      <c r="D390" s="70"/>
    </row>
    <row r="391" spans="1:4">
      <c r="A391" s="7" t="s">
        <v>21</v>
      </c>
      <c r="B391" s="7">
        <v>1</v>
      </c>
      <c r="C391" s="7">
        <v>25</v>
      </c>
      <c r="D391" s="70"/>
    </row>
    <row r="392" spans="1:4">
      <c r="A392" s="7" t="s">
        <v>22</v>
      </c>
      <c r="B392" s="7">
        <v>0</v>
      </c>
      <c r="C392" s="7">
        <v>0</v>
      </c>
      <c r="D392" s="70"/>
    </row>
    <row r="393" spans="1:4">
      <c r="A393" s="7" t="s">
        <v>23</v>
      </c>
      <c r="B393" s="7">
        <v>0</v>
      </c>
      <c r="C393" s="7"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7" t="s">
        <v>14</v>
      </c>
      <c r="B397" s="7">
        <v>0</v>
      </c>
      <c r="C397" s="7">
        <v>0</v>
      </c>
      <c r="D397" s="70">
        <v>3</v>
      </c>
    </row>
    <row r="398" spans="1:4">
      <c r="A398" s="7" t="s">
        <v>15</v>
      </c>
      <c r="B398" s="7">
        <v>2</v>
      </c>
      <c r="C398" s="7">
        <v>50</v>
      </c>
      <c r="D398" s="70"/>
    </row>
    <row r="399" spans="1:4">
      <c r="A399" s="7" t="s">
        <v>16</v>
      </c>
      <c r="B399" s="7">
        <v>1</v>
      </c>
      <c r="C399" s="7">
        <v>25</v>
      </c>
      <c r="D399" s="70"/>
    </row>
    <row r="400" spans="1:4">
      <c r="A400" s="7" t="s">
        <v>17</v>
      </c>
      <c r="B400" s="7">
        <v>0</v>
      </c>
      <c r="C400" s="7">
        <v>0</v>
      </c>
      <c r="D400" s="70"/>
    </row>
    <row r="401" spans="1:4">
      <c r="A401" s="7" t="s">
        <v>18</v>
      </c>
      <c r="B401" s="7">
        <v>1</v>
      </c>
      <c r="C401" s="7">
        <v>25</v>
      </c>
      <c r="D401" s="70"/>
    </row>
    <row r="402" spans="1:4">
      <c r="A402" s="7" t="s">
        <v>19</v>
      </c>
      <c r="B402" s="7">
        <v>1</v>
      </c>
      <c r="C402" s="7">
        <v>25</v>
      </c>
      <c r="D402" s="70">
        <v>3.75</v>
      </c>
    </row>
    <row r="403" spans="1:4">
      <c r="A403" s="7" t="s">
        <v>20</v>
      </c>
      <c r="B403" s="7">
        <v>1</v>
      </c>
      <c r="C403" s="7">
        <v>25</v>
      </c>
      <c r="D403" s="70"/>
    </row>
    <row r="404" spans="1:4">
      <c r="A404" s="7" t="s">
        <v>21</v>
      </c>
      <c r="B404" s="7">
        <v>2</v>
      </c>
      <c r="C404" s="7">
        <v>50</v>
      </c>
      <c r="D404" s="70"/>
    </row>
    <row r="405" spans="1:4">
      <c r="A405" s="7" t="s">
        <v>22</v>
      </c>
      <c r="B405" s="7">
        <v>0</v>
      </c>
      <c r="C405" s="7">
        <v>0</v>
      </c>
      <c r="D405" s="70"/>
    </row>
    <row r="406" spans="1:4">
      <c r="A406" s="7" t="s">
        <v>23</v>
      </c>
      <c r="B406" s="7">
        <v>0</v>
      </c>
      <c r="C406" s="7"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7" t="s">
        <v>14</v>
      </c>
      <c r="B410" s="7">
        <v>3</v>
      </c>
      <c r="C410" s="7">
        <v>75</v>
      </c>
      <c r="D410" s="70">
        <v>4.75</v>
      </c>
    </row>
    <row r="411" spans="1:4">
      <c r="A411" s="7" t="s">
        <v>15</v>
      </c>
      <c r="B411" s="7">
        <v>1</v>
      </c>
      <c r="C411" s="7">
        <v>25</v>
      </c>
      <c r="D411" s="70"/>
    </row>
    <row r="412" spans="1:4">
      <c r="A412" s="7" t="s">
        <v>16</v>
      </c>
      <c r="B412" s="7">
        <v>0</v>
      </c>
      <c r="C412" s="7">
        <v>0</v>
      </c>
      <c r="D412" s="70"/>
    </row>
    <row r="413" spans="1:4">
      <c r="A413" s="7" t="s">
        <v>17</v>
      </c>
      <c r="B413" s="7">
        <v>0</v>
      </c>
      <c r="C413" s="7">
        <v>0</v>
      </c>
      <c r="D413" s="70"/>
    </row>
    <row r="414" spans="1:4">
      <c r="A414" s="7" t="s">
        <v>18</v>
      </c>
      <c r="B414" s="7">
        <v>0</v>
      </c>
      <c r="C414" s="7">
        <v>0</v>
      </c>
      <c r="D414" s="70"/>
    </row>
    <row r="415" spans="1:4">
      <c r="A415" s="7" t="s">
        <v>19</v>
      </c>
      <c r="B415" s="7">
        <v>2</v>
      </c>
      <c r="C415" s="7">
        <v>50</v>
      </c>
      <c r="D415" s="70">
        <v>4.25</v>
      </c>
    </row>
    <row r="416" spans="1:4">
      <c r="A416" s="7" t="s">
        <v>20</v>
      </c>
      <c r="B416" s="7">
        <v>1</v>
      </c>
      <c r="C416" s="7">
        <v>25</v>
      </c>
      <c r="D416" s="70"/>
    </row>
    <row r="417" spans="1:4">
      <c r="A417" s="7" t="s">
        <v>21</v>
      </c>
      <c r="B417" s="7">
        <v>1</v>
      </c>
      <c r="C417" s="7">
        <v>25</v>
      </c>
      <c r="D417" s="70"/>
    </row>
    <row r="418" spans="1:4">
      <c r="A418" s="7" t="s">
        <v>22</v>
      </c>
      <c r="B418" s="7">
        <v>0</v>
      </c>
      <c r="C418" s="7">
        <v>0</v>
      </c>
      <c r="D418" s="70"/>
    </row>
    <row r="419" spans="1:4">
      <c r="A419" s="7" t="s">
        <v>23</v>
      </c>
      <c r="B419" s="7">
        <v>0</v>
      </c>
      <c r="C419" s="7"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7" t="s">
        <v>14</v>
      </c>
      <c r="B423" s="7">
        <v>2</v>
      </c>
      <c r="C423" s="7">
        <v>50</v>
      </c>
      <c r="D423" s="70">
        <v>4.5</v>
      </c>
    </row>
    <row r="424" spans="1:4">
      <c r="A424" s="7" t="s">
        <v>15</v>
      </c>
      <c r="B424" s="7">
        <v>2</v>
      </c>
      <c r="C424" s="7">
        <v>50</v>
      </c>
      <c r="D424" s="70"/>
    </row>
    <row r="425" spans="1:4">
      <c r="A425" s="7" t="s">
        <v>16</v>
      </c>
      <c r="B425" s="7">
        <v>0</v>
      </c>
      <c r="C425" s="7">
        <v>0</v>
      </c>
      <c r="D425" s="70"/>
    </row>
    <row r="426" spans="1:4">
      <c r="A426" s="7" t="s">
        <v>17</v>
      </c>
      <c r="B426" s="7">
        <v>0</v>
      </c>
      <c r="C426" s="7">
        <v>0</v>
      </c>
      <c r="D426" s="70"/>
    </row>
    <row r="427" spans="1:4">
      <c r="A427" s="7" t="s">
        <v>18</v>
      </c>
      <c r="B427" s="7">
        <v>0</v>
      </c>
      <c r="C427" s="7">
        <v>0</v>
      </c>
      <c r="D427" s="70"/>
    </row>
    <row r="428" spans="1:4">
      <c r="A428" s="7" t="s">
        <v>19</v>
      </c>
      <c r="B428" s="7">
        <v>2</v>
      </c>
      <c r="C428" s="7">
        <v>50</v>
      </c>
      <c r="D428" s="70">
        <v>4.25</v>
      </c>
    </row>
    <row r="429" spans="1:4">
      <c r="A429" s="7" t="s">
        <v>20</v>
      </c>
      <c r="B429" s="7">
        <v>1</v>
      </c>
      <c r="C429" s="7">
        <v>25</v>
      </c>
      <c r="D429" s="70"/>
    </row>
    <row r="430" spans="1:4">
      <c r="A430" s="7" t="s">
        <v>21</v>
      </c>
      <c r="B430" s="7">
        <v>1</v>
      </c>
      <c r="C430" s="7">
        <v>25</v>
      </c>
      <c r="D430" s="70"/>
    </row>
    <row r="431" spans="1:4">
      <c r="A431" s="7" t="s">
        <v>22</v>
      </c>
      <c r="B431" s="7">
        <v>0</v>
      </c>
      <c r="C431" s="7">
        <v>0</v>
      </c>
      <c r="D431" s="70"/>
    </row>
    <row r="432" spans="1:4">
      <c r="A432" s="7" t="s">
        <v>23</v>
      </c>
      <c r="B432" s="7">
        <v>0</v>
      </c>
      <c r="C432" s="7"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7" t="s">
        <v>14</v>
      </c>
      <c r="B436" s="7">
        <v>3</v>
      </c>
      <c r="C436" s="7">
        <v>75</v>
      </c>
      <c r="D436" s="70">
        <v>4.75</v>
      </c>
    </row>
    <row r="437" spans="1:4">
      <c r="A437" s="7" t="s">
        <v>15</v>
      </c>
      <c r="B437" s="7">
        <v>1</v>
      </c>
      <c r="C437" s="7">
        <v>25</v>
      </c>
      <c r="D437" s="70"/>
    </row>
    <row r="438" spans="1:4">
      <c r="A438" s="7" t="s">
        <v>16</v>
      </c>
      <c r="B438" s="7">
        <v>0</v>
      </c>
      <c r="C438" s="7">
        <v>0</v>
      </c>
      <c r="D438" s="70"/>
    </row>
    <row r="439" spans="1:4">
      <c r="A439" s="7" t="s">
        <v>17</v>
      </c>
      <c r="B439" s="7">
        <v>0</v>
      </c>
      <c r="C439" s="7">
        <v>0</v>
      </c>
      <c r="D439" s="70"/>
    </row>
    <row r="440" spans="1:4">
      <c r="A440" s="7" t="s">
        <v>18</v>
      </c>
      <c r="B440" s="7">
        <v>0</v>
      </c>
      <c r="C440" s="7">
        <v>0</v>
      </c>
      <c r="D440" s="70"/>
    </row>
    <row r="441" spans="1:4">
      <c r="A441" s="7" t="s">
        <v>19</v>
      </c>
      <c r="B441" s="7">
        <v>2</v>
      </c>
      <c r="C441" s="7">
        <v>50</v>
      </c>
      <c r="D441" s="70">
        <v>4.25</v>
      </c>
    </row>
    <row r="442" spans="1:4">
      <c r="A442" s="7" t="s">
        <v>20</v>
      </c>
      <c r="B442" s="7">
        <v>1</v>
      </c>
      <c r="C442" s="7">
        <v>25</v>
      </c>
      <c r="D442" s="70"/>
    </row>
    <row r="443" spans="1:4">
      <c r="A443" s="7" t="s">
        <v>21</v>
      </c>
      <c r="B443" s="7">
        <v>1</v>
      </c>
      <c r="C443" s="7">
        <v>25</v>
      </c>
      <c r="D443" s="70"/>
    </row>
    <row r="444" spans="1:4">
      <c r="A444" s="7" t="s">
        <v>22</v>
      </c>
      <c r="B444" s="7">
        <v>0</v>
      </c>
      <c r="C444" s="7">
        <v>0</v>
      </c>
      <c r="D444" s="70"/>
    </row>
    <row r="445" spans="1:4">
      <c r="A445" s="7" t="s">
        <v>23</v>
      </c>
      <c r="B445" s="7">
        <v>0</v>
      </c>
      <c r="C445" s="7"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7" t="s">
        <v>14</v>
      </c>
      <c r="B449" s="7">
        <v>3</v>
      </c>
      <c r="C449" s="7">
        <v>75</v>
      </c>
      <c r="D449" s="70">
        <v>4.75</v>
      </c>
    </row>
    <row r="450" spans="1:4">
      <c r="A450" s="7" t="s">
        <v>15</v>
      </c>
      <c r="B450" s="7">
        <v>1</v>
      </c>
      <c r="C450" s="7">
        <v>25</v>
      </c>
      <c r="D450" s="70"/>
    </row>
    <row r="451" spans="1:4">
      <c r="A451" s="7" t="s">
        <v>16</v>
      </c>
      <c r="B451" s="7">
        <v>0</v>
      </c>
      <c r="C451" s="7">
        <v>0</v>
      </c>
      <c r="D451" s="70"/>
    </row>
    <row r="452" spans="1:4">
      <c r="A452" s="7" t="s">
        <v>17</v>
      </c>
      <c r="B452" s="7">
        <v>0</v>
      </c>
      <c r="C452" s="7">
        <v>0</v>
      </c>
      <c r="D452" s="70"/>
    </row>
    <row r="453" spans="1:4">
      <c r="A453" s="7" t="s">
        <v>18</v>
      </c>
      <c r="B453" s="7">
        <v>0</v>
      </c>
      <c r="C453" s="7">
        <v>0</v>
      </c>
      <c r="D453" s="70"/>
    </row>
    <row r="454" spans="1:4">
      <c r="A454" s="7" t="s">
        <v>19</v>
      </c>
      <c r="B454" s="7">
        <v>2</v>
      </c>
      <c r="C454" s="7">
        <v>50</v>
      </c>
      <c r="D454" s="70">
        <v>4.25</v>
      </c>
    </row>
    <row r="455" spans="1:4">
      <c r="A455" s="7" t="s">
        <v>20</v>
      </c>
      <c r="B455" s="7">
        <v>1</v>
      </c>
      <c r="C455" s="7">
        <v>25</v>
      </c>
      <c r="D455" s="70"/>
    </row>
    <row r="456" spans="1:4">
      <c r="A456" s="7" t="s">
        <v>21</v>
      </c>
      <c r="B456" s="7">
        <v>1</v>
      </c>
      <c r="C456" s="7">
        <v>25</v>
      </c>
      <c r="D456" s="70"/>
    </row>
    <row r="457" spans="1:4">
      <c r="A457" s="7" t="s">
        <v>22</v>
      </c>
      <c r="B457" s="7">
        <v>0</v>
      </c>
      <c r="C457" s="7">
        <v>0</v>
      </c>
      <c r="D457" s="70"/>
    </row>
    <row r="458" spans="1:4">
      <c r="A458" s="7" t="s">
        <v>23</v>
      </c>
      <c r="B458" s="7">
        <v>0</v>
      </c>
      <c r="C458" s="7"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7" t="s">
        <v>14</v>
      </c>
      <c r="B462" s="7">
        <v>2</v>
      </c>
      <c r="C462" s="7">
        <v>50</v>
      </c>
      <c r="D462" s="70">
        <v>4.5</v>
      </c>
    </row>
    <row r="463" spans="1:4">
      <c r="A463" s="7" t="s">
        <v>15</v>
      </c>
      <c r="B463" s="7">
        <v>2</v>
      </c>
      <c r="C463" s="7">
        <v>50</v>
      </c>
      <c r="D463" s="70"/>
    </row>
    <row r="464" spans="1:4">
      <c r="A464" s="7" t="s">
        <v>16</v>
      </c>
      <c r="B464" s="7">
        <v>0</v>
      </c>
      <c r="C464" s="7">
        <v>0</v>
      </c>
      <c r="D464" s="70"/>
    </row>
    <row r="465" spans="1:4">
      <c r="A465" s="7" t="s">
        <v>17</v>
      </c>
      <c r="B465" s="7">
        <v>0</v>
      </c>
      <c r="C465" s="7">
        <v>0</v>
      </c>
      <c r="D465" s="70"/>
    </row>
    <row r="466" spans="1:4">
      <c r="A466" s="7" t="s">
        <v>18</v>
      </c>
      <c r="B466" s="7">
        <v>0</v>
      </c>
      <c r="C466" s="7">
        <v>0</v>
      </c>
      <c r="D466" s="70"/>
    </row>
    <row r="467" spans="1:4">
      <c r="A467" s="7" t="s">
        <v>19</v>
      </c>
      <c r="B467" s="7">
        <v>3</v>
      </c>
      <c r="C467" s="7">
        <v>75</v>
      </c>
      <c r="D467" s="70">
        <v>4.75</v>
      </c>
    </row>
    <row r="468" spans="1:4">
      <c r="A468" s="7" t="s">
        <v>20</v>
      </c>
      <c r="B468" s="7">
        <v>1</v>
      </c>
      <c r="C468" s="7">
        <v>25</v>
      </c>
      <c r="D468" s="70"/>
    </row>
    <row r="469" spans="1:4">
      <c r="A469" s="7" t="s">
        <v>21</v>
      </c>
      <c r="B469" s="7">
        <v>0</v>
      </c>
      <c r="C469" s="7">
        <v>0</v>
      </c>
      <c r="D469" s="70"/>
    </row>
    <row r="470" spans="1:4">
      <c r="A470" s="7" t="s">
        <v>22</v>
      </c>
      <c r="B470" s="7">
        <v>0</v>
      </c>
      <c r="C470" s="7">
        <v>0</v>
      </c>
      <c r="D470" s="70"/>
    </row>
    <row r="471" spans="1:4">
      <c r="A471" s="7" t="s">
        <v>23</v>
      </c>
      <c r="B471" s="7">
        <v>0</v>
      </c>
      <c r="C471" s="7">
        <v>0</v>
      </c>
      <c r="D471" s="70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7">
        <v>1</v>
      </c>
      <c r="B475" s="7" t="s">
        <v>59</v>
      </c>
      <c r="C475" s="7"/>
      <c r="D475" s="7"/>
    </row>
    <row r="476" spans="1:4" ht="25.5">
      <c r="A476" s="7">
        <v>2</v>
      </c>
      <c r="B476" s="7" t="s">
        <v>60</v>
      </c>
      <c r="C476" s="7">
        <v>3</v>
      </c>
      <c r="D476" s="7">
        <v>75</v>
      </c>
    </row>
    <row r="477" spans="1:4" ht="25.5">
      <c r="A477" s="7">
        <v>3</v>
      </c>
      <c r="B477" s="7" t="s">
        <v>61</v>
      </c>
      <c r="C477" s="7">
        <v>1</v>
      </c>
      <c r="D477" s="7">
        <v>25</v>
      </c>
    </row>
    <row r="478" spans="1:4" s="11" customFormat="1">
      <c r="A478" s="7">
        <v>4</v>
      </c>
      <c r="B478" s="7" t="s">
        <v>62</v>
      </c>
      <c r="C478" s="8"/>
      <c r="D478" s="8"/>
    </row>
    <row r="479" spans="1:4" s="11" customFormat="1">
      <c r="A479" s="16"/>
      <c r="B479" s="16"/>
      <c r="C479" s="17"/>
      <c r="D479" s="17"/>
    </row>
    <row r="480" spans="1:4" ht="26.25" customHeight="1">
      <c r="A480" s="72" t="s">
        <v>63</v>
      </c>
      <c r="B480" s="72"/>
      <c r="C480" s="72"/>
      <c r="D480" s="72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7">
        <v>1</v>
      </c>
      <c r="B482" s="7">
        <v>100</v>
      </c>
      <c r="C482" s="7">
        <v>1</v>
      </c>
      <c r="D482" s="7">
        <v>25</v>
      </c>
    </row>
    <row r="483" spans="1:4">
      <c r="A483" s="7">
        <v>2</v>
      </c>
      <c r="B483" s="7">
        <v>85</v>
      </c>
      <c r="C483" s="7">
        <v>1</v>
      </c>
      <c r="D483" s="7">
        <v>25</v>
      </c>
    </row>
    <row r="484" spans="1:4">
      <c r="A484" s="7">
        <v>3</v>
      </c>
      <c r="B484" s="7">
        <v>90</v>
      </c>
      <c r="C484" s="7">
        <v>2</v>
      </c>
      <c r="D484" s="7">
        <v>50</v>
      </c>
    </row>
    <row r="486" spans="1:4" ht="30" customHeight="1">
      <c r="A486" s="65" t="s">
        <v>64</v>
      </c>
      <c r="B486" s="65"/>
      <c r="C486" s="65"/>
      <c r="D486" s="65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7">
        <v>1</v>
      </c>
      <c r="B488" s="7">
        <v>85</v>
      </c>
      <c r="C488" s="7">
        <v>1</v>
      </c>
      <c r="D488" s="7">
        <v>25</v>
      </c>
    </row>
    <row r="489" spans="1:4">
      <c r="A489" s="7">
        <v>2</v>
      </c>
      <c r="B489" s="7">
        <v>90</v>
      </c>
      <c r="C489" s="7">
        <v>3</v>
      </c>
      <c r="D489" s="7">
        <v>75</v>
      </c>
    </row>
    <row r="491" spans="1:4">
      <c r="A491" s="65" t="s">
        <v>65</v>
      </c>
      <c r="B491" s="65"/>
      <c r="C491" s="65"/>
      <c r="D491" s="65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7">
        <v>1</v>
      </c>
      <c r="B493" s="7" t="s">
        <v>66</v>
      </c>
      <c r="C493" s="7">
        <v>3</v>
      </c>
      <c r="D493" s="7">
        <v>75</v>
      </c>
    </row>
    <row r="494" spans="1:4">
      <c r="A494" s="7">
        <v>2</v>
      </c>
      <c r="B494" s="7" t="s">
        <v>67</v>
      </c>
      <c r="C494" s="7">
        <v>1</v>
      </c>
      <c r="D494" s="7">
        <v>25</v>
      </c>
    </row>
    <row r="495" spans="1:4">
      <c r="A495" s="7">
        <v>3</v>
      </c>
      <c r="B495" s="7" t="s">
        <v>68</v>
      </c>
      <c r="C495" s="7"/>
      <c r="D495" s="7"/>
    </row>
    <row r="496" spans="1:4">
      <c r="A496" s="7">
        <v>4</v>
      </c>
      <c r="B496" s="7" t="s">
        <v>69</v>
      </c>
      <c r="C496" s="18"/>
      <c r="D496" s="18"/>
    </row>
    <row r="497" spans="1:5">
      <c r="A497" s="9"/>
      <c r="B497" s="9"/>
      <c r="C497" s="9"/>
      <c r="D497" s="10"/>
    </row>
    <row r="498" spans="1:5" ht="27" customHeight="1">
      <c r="A498" s="72" t="s">
        <v>70</v>
      </c>
      <c r="B498" s="72"/>
      <c r="C498" s="72"/>
      <c r="D498" s="72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6">
        <v>1</v>
      </c>
      <c r="B500" s="6"/>
      <c r="C500" s="6">
        <v>4</v>
      </c>
      <c r="D500" s="6">
        <v>100</v>
      </c>
    </row>
    <row r="502" spans="1:5" ht="13.5" customHeight="1">
      <c r="A502" s="65" t="s">
        <v>71</v>
      </c>
      <c r="B502" s="65"/>
      <c r="C502" s="65"/>
      <c r="D502" s="65"/>
      <c r="E502" s="65"/>
    </row>
    <row r="503" spans="1:5" ht="102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7">
        <v>1</v>
      </c>
      <c r="B504" s="7" t="s">
        <v>73</v>
      </c>
      <c r="C504" s="7"/>
      <c r="D504" s="7"/>
      <c r="E504" s="7"/>
    </row>
    <row r="505" spans="1:5" ht="25.5">
      <c r="A505" s="7">
        <v>2</v>
      </c>
      <c r="B505" s="7" t="s">
        <v>74</v>
      </c>
      <c r="C505" s="7">
        <v>1</v>
      </c>
      <c r="D505" s="7">
        <v>12.5</v>
      </c>
      <c r="E505" s="7">
        <v>25</v>
      </c>
    </row>
    <row r="506" spans="1:5" ht="25.5">
      <c r="A506" s="7">
        <v>3</v>
      </c>
      <c r="B506" s="7" t="s">
        <v>75</v>
      </c>
      <c r="C506" s="7">
        <v>1</v>
      </c>
      <c r="D506" s="7">
        <v>12.5</v>
      </c>
      <c r="E506" s="7">
        <v>25</v>
      </c>
    </row>
    <row r="507" spans="1:5" ht="25.5">
      <c r="A507" s="7">
        <v>4</v>
      </c>
      <c r="B507" s="7" t="s">
        <v>76</v>
      </c>
      <c r="C507" s="7">
        <v>4</v>
      </c>
      <c r="D507" s="7">
        <v>50</v>
      </c>
      <c r="E507" s="7">
        <v>100</v>
      </c>
    </row>
    <row r="508" spans="1:5">
      <c r="A508" s="7">
        <v>5</v>
      </c>
      <c r="B508" s="7" t="s">
        <v>77</v>
      </c>
      <c r="C508" s="7"/>
      <c r="D508" s="8"/>
      <c r="E508" s="8"/>
    </row>
    <row r="510" spans="1:5">
      <c r="A510" s="65" t="s">
        <v>78</v>
      </c>
      <c r="B510" s="65"/>
      <c r="C510" s="65"/>
      <c r="D510" s="65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2">
        <v>1</v>
      </c>
      <c r="B512" s="2"/>
      <c r="C512" s="2">
        <v>4</v>
      </c>
      <c r="D512" s="2">
        <v>100</v>
      </c>
    </row>
    <row r="514" spans="1:4" ht="30" customHeight="1">
      <c r="A514" s="65" t="s">
        <v>79</v>
      </c>
      <c r="B514" s="65"/>
      <c r="C514" s="65"/>
      <c r="D514" s="65"/>
    </row>
    <row r="515" spans="1:4" ht="76.5">
      <c r="A515" s="1" t="s">
        <v>2</v>
      </c>
      <c r="B515" s="1" t="s">
        <v>3</v>
      </c>
      <c r="C515" s="1" t="s">
        <v>4</v>
      </c>
      <c r="D515" s="1" t="s">
        <v>5</v>
      </c>
    </row>
    <row r="516" spans="1:4">
      <c r="A516" s="2">
        <v>1</v>
      </c>
      <c r="B516" s="2" t="s">
        <v>80</v>
      </c>
      <c r="C516" s="2">
        <v>4</v>
      </c>
      <c r="D516" s="2">
        <v>100</v>
      </c>
    </row>
    <row r="517" spans="1:4" ht="25.5">
      <c r="A517" s="2">
        <v>2</v>
      </c>
      <c r="B517" s="2" t="s">
        <v>81</v>
      </c>
      <c r="C517" s="2"/>
      <c r="D517" s="2"/>
    </row>
    <row r="518" spans="1:4">
      <c r="A518" s="2">
        <v>3</v>
      </c>
      <c r="B518" s="2" t="s">
        <v>82</v>
      </c>
      <c r="C518" s="2"/>
      <c r="D518" s="2"/>
    </row>
    <row r="520" spans="1:4" ht="28.5" customHeight="1">
      <c r="A520" s="65" t="s">
        <v>83</v>
      </c>
      <c r="B520" s="65"/>
      <c r="C520" s="65"/>
      <c r="D520" s="65"/>
    </row>
    <row r="521" spans="1:4" ht="76.5">
      <c r="A521" s="1" t="s">
        <v>2</v>
      </c>
      <c r="B521" s="1" t="s">
        <v>3</v>
      </c>
      <c r="C521" s="1" t="s">
        <v>4</v>
      </c>
      <c r="D521" s="1" t="s">
        <v>5</v>
      </c>
    </row>
    <row r="522" spans="1:4">
      <c r="A522" s="2">
        <v>1</v>
      </c>
      <c r="B522" s="2" t="s">
        <v>80</v>
      </c>
      <c r="C522" s="2">
        <v>4</v>
      </c>
      <c r="D522" s="2">
        <v>100</v>
      </c>
    </row>
    <row r="523" spans="1:4">
      <c r="A523" s="2">
        <v>2</v>
      </c>
      <c r="B523" s="2" t="s">
        <v>84</v>
      </c>
      <c r="C523" s="2"/>
      <c r="D523" s="2"/>
    </row>
    <row r="524" spans="1:4" ht="25.5">
      <c r="A524" s="2">
        <v>3</v>
      </c>
      <c r="B524" s="2" t="s">
        <v>85</v>
      </c>
      <c r="C524" s="2"/>
      <c r="D524" s="2"/>
    </row>
    <row r="526" spans="1:4" ht="32.25" customHeight="1">
      <c r="A526" s="65" t="s">
        <v>86</v>
      </c>
      <c r="B526" s="65"/>
      <c r="C526" s="65"/>
      <c r="D526" s="65"/>
    </row>
    <row r="527" spans="1:4" ht="76.5">
      <c r="A527" s="1" t="s">
        <v>2</v>
      </c>
      <c r="B527" s="1" t="s">
        <v>3</v>
      </c>
      <c r="C527" s="1" t="s">
        <v>4</v>
      </c>
      <c r="D527" s="1" t="s">
        <v>5</v>
      </c>
    </row>
    <row r="528" spans="1:4" ht="25.5">
      <c r="A528" s="2">
        <v>1</v>
      </c>
      <c r="B528" s="2" t="s">
        <v>87</v>
      </c>
      <c r="C528" s="2">
        <v>2</v>
      </c>
      <c r="D528" s="2">
        <v>50</v>
      </c>
    </row>
    <row r="529" spans="1:5" ht="38.25">
      <c r="A529" s="2">
        <v>2</v>
      </c>
      <c r="B529" s="2" t="s">
        <v>88</v>
      </c>
      <c r="C529" s="2">
        <v>1</v>
      </c>
      <c r="D529" s="2">
        <v>25</v>
      </c>
    </row>
    <row r="530" spans="1:5" ht="25.5">
      <c r="A530" s="2">
        <v>3</v>
      </c>
      <c r="B530" s="2" t="s">
        <v>89</v>
      </c>
      <c r="C530" s="2">
        <v>1</v>
      </c>
      <c r="D530" s="2">
        <v>25</v>
      </c>
    </row>
    <row r="531" spans="1:5">
      <c r="A531" s="2">
        <v>4</v>
      </c>
      <c r="B531" s="2" t="s">
        <v>90</v>
      </c>
      <c r="C531" s="2"/>
      <c r="D531" s="2"/>
    </row>
    <row r="533" spans="1:5" ht="27" customHeight="1">
      <c r="A533" s="65" t="s">
        <v>91</v>
      </c>
      <c r="B533" s="65"/>
      <c r="C533" s="65"/>
      <c r="D533" s="65"/>
    </row>
    <row r="534" spans="1:5" ht="76.5">
      <c r="A534" s="1" t="s">
        <v>2</v>
      </c>
      <c r="B534" s="1" t="s">
        <v>3</v>
      </c>
      <c r="C534" s="1" t="s">
        <v>4</v>
      </c>
      <c r="D534" s="1" t="s">
        <v>5</v>
      </c>
    </row>
    <row r="535" spans="1:5">
      <c r="A535" s="2">
        <v>1</v>
      </c>
      <c r="B535" s="2" t="s">
        <v>66</v>
      </c>
      <c r="C535" s="2">
        <v>2</v>
      </c>
      <c r="D535" s="2">
        <v>50</v>
      </c>
    </row>
    <row r="536" spans="1:5">
      <c r="A536" s="2">
        <v>2</v>
      </c>
      <c r="B536" s="2" t="s">
        <v>67</v>
      </c>
      <c r="C536" s="2">
        <v>2</v>
      </c>
      <c r="D536" s="2">
        <v>50</v>
      </c>
    </row>
    <row r="537" spans="1:5">
      <c r="A537" s="2">
        <v>3</v>
      </c>
      <c r="B537" s="2" t="s">
        <v>68</v>
      </c>
      <c r="C537" s="2"/>
      <c r="D537" s="2"/>
    </row>
    <row r="538" spans="1:5">
      <c r="A538" s="2">
        <v>4</v>
      </c>
      <c r="B538" s="2" t="s">
        <v>69</v>
      </c>
      <c r="C538" s="2"/>
      <c r="D538" s="2"/>
    </row>
    <row r="539" spans="1:5">
      <c r="A539" s="2">
        <v>5</v>
      </c>
      <c r="B539" s="2" t="s">
        <v>92</v>
      </c>
      <c r="C539" s="2"/>
      <c r="D539" s="2"/>
    </row>
    <row r="541" spans="1:5" ht="14.25" customHeight="1">
      <c r="A541" s="65" t="s">
        <v>93</v>
      </c>
      <c r="B541" s="65"/>
      <c r="C541" s="65"/>
      <c r="D541" s="65"/>
      <c r="E541" s="65"/>
    </row>
    <row r="542" spans="1:5" ht="102">
      <c r="A542" s="1" t="s">
        <v>2</v>
      </c>
      <c r="B542" s="1" t="s">
        <v>3</v>
      </c>
      <c r="C542" s="1" t="s">
        <v>4</v>
      </c>
      <c r="D542" s="1" t="s">
        <v>72</v>
      </c>
      <c r="E542" s="1" t="s">
        <v>5</v>
      </c>
    </row>
    <row r="543" spans="1:5" ht="25.5">
      <c r="A543" s="2">
        <v>1</v>
      </c>
      <c r="B543" s="2" t="s">
        <v>94</v>
      </c>
      <c r="C543" s="2"/>
      <c r="D543" s="2"/>
      <c r="E543" s="2"/>
    </row>
    <row r="544" spans="1:5">
      <c r="A544" s="2">
        <v>2</v>
      </c>
      <c r="B544" s="2" t="s">
        <v>95</v>
      </c>
      <c r="C544" s="2"/>
      <c r="D544" s="2"/>
      <c r="E544" s="2"/>
    </row>
    <row r="545" spans="1:5" ht="25.5">
      <c r="A545" s="2">
        <v>3</v>
      </c>
      <c r="B545" s="2" t="s">
        <v>96</v>
      </c>
      <c r="C545" s="2"/>
      <c r="D545" s="2"/>
      <c r="E545" s="2"/>
    </row>
    <row r="546" spans="1:5">
      <c r="A546" s="2">
        <v>4</v>
      </c>
      <c r="B546" s="2" t="s">
        <v>97</v>
      </c>
      <c r="C546" s="2"/>
      <c r="D546" s="12"/>
      <c r="E546" s="2"/>
    </row>
    <row r="547" spans="1:5">
      <c r="A547" s="2">
        <v>5</v>
      </c>
      <c r="B547" s="2" t="s">
        <v>98</v>
      </c>
      <c r="C547" s="2">
        <v>1</v>
      </c>
      <c r="D547" s="2">
        <v>14.29</v>
      </c>
      <c r="E547" s="2">
        <v>25</v>
      </c>
    </row>
    <row r="548" spans="1:5">
      <c r="A548" s="2">
        <v>6</v>
      </c>
      <c r="B548" s="2" t="s">
        <v>99</v>
      </c>
      <c r="C548" s="2"/>
      <c r="D548" s="2"/>
      <c r="E548" s="2"/>
    </row>
    <row r="549" spans="1:5">
      <c r="A549" s="2">
        <v>7</v>
      </c>
      <c r="B549" s="2" t="s">
        <v>100</v>
      </c>
      <c r="C549" s="2"/>
      <c r="D549" s="2"/>
      <c r="E549" s="2"/>
    </row>
    <row r="550" spans="1:5">
      <c r="A550" s="2">
        <v>8</v>
      </c>
      <c r="B550" s="2" t="s">
        <v>101</v>
      </c>
      <c r="C550" s="2"/>
      <c r="D550" s="2"/>
      <c r="E550" s="2"/>
    </row>
    <row r="551" spans="1:5">
      <c r="A551" s="2">
        <v>9</v>
      </c>
      <c r="B551" s="2" t="s">
        <v>102</v>
      </c>
      <c r="C551" s="2"/>
      <c r="D551" s="2"/>
      <c r="E551" s="2"/>
    </row>
    <row r="552" spans="1:5">
      <c r="A552" s="2">
        <v>10</v>
      </c>
      <c r="B552" s="2" t="s">
        <v>103</v>
      </c>
      <c r="C552" s="2"/>
      <c r="D552" s="2"/>
      <c r="E552" s="2"/>
    </row>
    <row r="553" spans="1:5">
      <c r="A553" s="2">
        <v>11</v>
      </c>
      <c r="B553" s="2" t="s">
        <v>104</v>
      </c>
      <c r="C553" s="2"/>
      <c r="D553" s="2"/>
      <c r="E553" s="2"/>
    </row>
    <row r="554" spans="1:5">
      <c r="A554" s="2">
        <v>12</v>
      </c>
      <c r="B554" s="2" t="s">
        <v>105</v>
      </c>
      <c r="C554" s="2"/>
      <c r="D554" s="2"/>
      <c r="E554" s="2"/>
    </row>
    <row r="555" spans="1:5">
      <c r="A555" s="2">
        <v>13</v>
      </c>
      <c r="B555" s="2" t="s">
        <v>106</v>
      </c>
      <c r="C555" s="2"/>
      <c r="D555" s="2"/>
      <c r="E555" s="2"/>
    </row>
    <row r="556" spans="1:5">
      <c r="A556" s="2">
        <v>14</v>
      </c>
      <c r="B556" s="2" t="s">
        <v>107</v>
      </c>
      <c r="C556" s="2"/>
      <c r="D556" s="12"/>
      <c r="E556" s="2"/>
    </row>
    <row r="557" spans="1:5">
      <c r="A557" s="2">
        <v>15</v>
      </c>
      <c r="B557" s="2" t="s">
        <v>108</v>
      </c>
      <c r="C557" s="2"/>
      <c r="D557" s="2"/>
      <c r="E557" s="2"/>
    </row>
    <row r="558" spans="1:5">
      <c r="A558" s="2">
        <v>16</v>
      </c>
      <c r="B558" s="2" t="s">
        <v>109</v>
      </c>
      <c r="C558" s="2">
        <v>4</v>
      </c>
      <c r="D558" s="2">
        <v>57.14</v>
      </c>
      <c r="E558" s="2">
        <v>100</v>
      </c>
    </row>
    <row r="560" spans="1:5">
      <c r="A560" s="65" t="s">
        <v>110</v>
      </c>
      <c r="B560" s="65"/>
      <c r="C560" s="65"/>
      <c r="D560" s="65"/>
    </row>
    <row r="561" spans="1:5" ht="76.5">
      <c r="A561" s="1" t="s">
        <v>2</v>
      </c>
      <c r="B561" s="1" t="s">
        <v>3</v>
      </c>
      <c r="C561" s="1" t="s">
        <v>4</v>
      </c>
      <c r="D561" s="1" t="s">
        <v>5</v>
      </c>
    </row>
    <row r="562" spans="1:5" ht="25.5">
      <c r="A562" s="7">
        <v>1</v>
      </c>
      <c r="B562" s="7" t="s">
        <v>148</v>
      </c>
      <c r="C562" s="7">
        <v>1</v>
      </c>
      <c r="D562" s="7">
        <v>25</v>
      </c>
    </row>
    <row r="563" spans="1:5">
      <c r="A563" s="7">
        <v>2</v>
      </c>
      <c r="B563" s="7" t="s">
        <v>149</v>
      </c>
      <c r="C563" s="7">
        <v>1</v>
      </c>
      <c r="D563" s="7">
        <v>25</v>
      </c>
    </row>
    <row r="564" spans="1:5">
      <c r="A564" s="7">
        <v>3</v>
      </c>
      <c r="B564" s="7" t="s">
        <v>147</v>
      </c>
      <c r="C564" s="7">
        <v>2</v>
      </c>
      <c r="D564" s="7">
        <v>50</v>
      </c>
    </row>
    <row r="566" spans="1:5">
      <c r="A566" s="65" t="s">
        <v>111</v>
      </c>
      <c r="B566" s="65"/>
      <c r="C566" s="65"/>
      <c r="D566" s="65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2">
        <v>1</v>
      </c>
      <c r="B568" s="2" t="s">
        <v>112</v>
      </c>
      <c r="C568" s="2">
        <v>4</v>
      </c>
      <c r="D568" s="2">
        <v>100</v>
      </c>
    </row>
    <row r="569" spans="1:5">
      <c r="A569" s="2">
        <v>2</v>
      </c>
      <c r="B569" s="2" t="s">
        <v>113</v>
      </c>
      <c r="C569" s="2"/>
      <c r="D569" s="2"/>
    </row>
    <row r="570" spans="1:5">
      <c r="A570" s="2">
        <v>3</v>
      </c>
      <c r="B570" s="2" t="s">
        <v>114</v>
      </c>
      <c r="C570" s="2"/>
      <c r="D570" s="2"/>
    </row>
    <row r="572" spans="1:5" ht="26.25" customHeight="1">
      <c r="A572" s="65" t="s">
        <v>115</v>
      </c>
      <c r="B572" s="65"/>
      <c r="C572" s="65"/>
      <c r="D572" s="65"/>
      <c r="E572" s="65"/>
    </row>
    <row r="573" spans="1:5" ht="102">
      <c r="A573" s="1" t="s">
        <v>2</v>
      </c>
      <c r="B573" s="1" t="s">
        <v>3</v>
      </c>
      <c r="C573" s="1" t="s">
        <v>4</v>
      </c>
      <c r="D573" s="1" t="s">
        <v>72</v>
      </c>
      <c r="E573" s="1" t="s">
        <v>5</v>
      </c>
    </row>
    <row r="574" spans="1:5" ht="38.25">
      <c r="A574" s="7">
        <v>1</v>
      </c>
      <c r="B574" s="7" t="s">
        <v>116</v>
      </c>
      <c r="C574" s="7">
        <v>1</v>
      </c>
      <c r="D574" s="7">
        <v>9.09</v>
      </c>
      <c r="E574" s="7">
        <v>25</v>
      </c>
    </row>
    <row r="575" spans="1:5" ht="38.25">
      <c r="A575" s="7">
        <v>2</v>
      </c>
      <c r="B575" s="7" t="s">
        <v>117</v>
      </c>
      <c r="C575" s="7">
        <v>1</v>
      </c>
      <c r="D575" s="7">
        <v>9.09</v>
      </c>
      <c r="E575" s="7">
        <v>25</v>
      </c>
    </row>
    <row r="576" spans="1:5" ht="25.5">
      <c r="A576" s="7">
        <v>3</v>
      </c>
      <c r="B576" s="7" t="s">
        <v>118</v>
      </c>
      <c r="C576" s="7">
        <v>1</v>
      </c>
      <c r="D576" s="7">
        <v>9.09</v>
      </c>
      <c r="E576" s="7">
        <v>25</v>
      </c>
    </row>
    <row r="577" spans="1:5" ht="38.25">
      <c r="A577" s="7">
        <v>4</v>
      </c>
      <c r="B577" s="7" t="s">
        <v>119</v>
      </c>
      <c r="C577" s="7">
        <v>1</v>
      </c>
      <c r="D577" s="7">
        <v>9.09</v>
      </c>
      <c r="E577" s="7">
        <v>25</v>
      </c>
    </row>
    <row r="578" spans="1:5" ht="38.25">
      <c r="A578" s="7">
        <v>5</v>
      </c>
      <c r="B578" s="7" t="s">
        <v>120</v>
      </c>
      <c r="C578" s="7">
        <v>1</v>
      </c>
      <c r="D578" s="7">
        <v>9.09</v>
      </c>
      <c r="E578" s="7">
        <v>25</v>
      </c>
    </row>
    <row r="579" spans="1:5" ht="38.25">
      <c r="A579" s="7">
        <v>6</v>
      </c>
      <c r="B579" s="7" t="s">
        <v>121</v>
      </c>
      <c r="C579" s="7"/>
      <c r="D579" s="7"/>
      <c r="E579" s="7"/>
    </row>
    <row r="580" spans="1:5" ht="51">
      <c r="A580" s="7">
        <v>7</v>
      </c>
      <c r="B580" s="7" t="s">
        <v>122</v>
      </c>
      <c r="C580" s="7"/>
      <c r="D580" s="7"/>
      <c r="E580" s="7"/>
    </row>
    <row r="581" spans="1:5" ht="25.5">
      <c r="A581" s="7">
        <v>8</v>
      </c>
      <c r="B581" s="7" t="s">
        <v>123</v>
      </c>
      <c r="C581" s="7">
        <v>2</v>
      </c>
      <c r="D581" s="7">
        <v>18.18</v>
      </c>
      <c r="E581" s="7">
        <v>50</v>
      </c>
    </row>
    <row r="582" spans="1:5">
      <c r="A582" s="7">
        <v>9</v>
      </c>
      <c r="B582" s="7" t="s">
        <v>109</v>
      </c>
      <c r="C582" s="7"/>
      <c r="D582" s="7"/>
      <c r="E582" s="8"/>
    </row>
    <row r="584" spans="1:5">
      <c r="A584" s="65" t="s">
        <v>124</v>
      </c>
      <c r="B584" s="65"/>
      <c r="C584" s="65"/>
      <c r="D584" s="65"/>
    </row>
    <row r="585" spans="1:5" ht="76.5">
      <c r="A585" s="1" t="s">
        <v>2</v>
      </c>
      <c r="B585" s="1" t="s">
        <v>3</v>
      </c>
      <c r="C585" s="1" t="s">
        <v>4</v>
      </c>
      <c r="D585" s="1" t="s">
        <v>5</v>
      </c>
    </row>
    <row r="586" spans="1:5">
      <c r="A586" s="2">
        <v>1</v>
      </c>
      <c r="B586" s="2"/>
      <c r="C586" s="2">
        <v>4</v>
      </c>
      <c r="D586" s="2">
        <v>100</v>
      </c>
    </row>
    <row r="588" spans="1:5" ht="28.5" customHeight="1">
      <c r="A588" s="65" t="s">
        <v>125</v>
      </c>
      <c r="B588" s="65"/>
      <c r="C588" s="65"/>
      <c r="D588" s="65"/>
      <c r="E588" s="65"/>
    </row>
    <row r="589" spans="1:5" ht="102">
      <c r="A589" s="1" t="s">
        <v>2</v>
      </c>
      <c r="B589" s="1" t="s">
        <v>3</v>
      </c>
      <c r="C589" s="1" t="s">
        <v>4</v>
      </c>
      <c r="D589" s="1" t="s">
        <v>72</v>
      </c>
      <c r="E589" s="1" t="s">
        <v>5</v>
      </c>
    </row>
    <row r="590" spans="1:5" ht="38.25">
      <c r="A590" s="7">
        <v>1</v>
      </c>
      <c r="B590" s="7" t="s">
        <v>126</v>
      </c>
      <c r="C590" s="7">
        <v>2</v>
      </c>
      <c r="D590" s="7">
        <v>20</v>
      </c>
      <c r="E590" s="7">
        <v>50</v>
      </c>
    </row>
    <row r="591" spans="1:5" ht="38.25">
      <c r="A591" s="7">
        <v>2</v>
      </c>
      <c r="B591" s="7" t="s">
        <v>127</v>
      </c>
      <c r="C591" s="7"/>
      <c r="D591" s="7"/>
      <c r="E591" s="7"/>
    </row>
    <row r="592" spans="1:5" ht="38.25">
      <c r="A592" s="7">
        <v>3</v>
      </c>
      <c r="B592" s="7" t="s">
        <v>128</v>
      </c>
      <c r="C592" s="7">
        <v>1</v>
      </c>
      <c r="D592" s="7">
        <v>10</v>
      </c>
      <c r="E592" s="7">
        <v>25</v>
      </c>
    </row>
    <row r="593" spans="1:5" ht="38.25">
      <c r="A593" s="7">
        <v>4</v>
      </c>
      <c r="B593" s="7" t="s">
        <v>129</v>
      </c>
      <c r="C593" s="7"/>
      <c r="D593" s="7"/>
      <c r="E593" s="7"/>
    </row>
    <row r="594" spans="1:5" ht="25.5">
      <c r="A594" s="7">
        <v>5</v>
      </c>
      <c r="B594" s="7" t="s">
        <v>130</v>
      </c>
      <c r="C594" s="7">
        <v>3</v>
      </c>
      <c r="D594" s="7">
        <v>30</v>
      </c>
      <c r="E594" s="7">
        <v>75</v>
      </c>
    </row>
    <row r="595" spans="1:5">
      <c r="A595" s="7">
        <v>6</v>
      </c>
      <c r="B595" s="7" t="s">
        <v>109</v>
      </c>
      <c r="C595" s="7"/>
      <c r="D595" s="8"/>
      <c r="E595" s="8"/>
    </row>
    <row r="597" spans="1:5">
      <c r="A597" s="65" t="s">
        <v>131</v>
      </c>
      <c r="B597" s="65"/>
      <c r="C597" s="65"/>
      <c r="D597" s="65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</row>
    <row r="599" spans="1:5">
      <c r="A599" s="2">
        <v>1</v>
      </c>
      <c r="B599" s="2"/>
      <c r="C599" s="2">
        <v>4</v>
      </c>
      <c r="D599" s="2">
        <v>100</v>
      </c>
    </row>
    <row r="601" spans="1:5">
      <c r="A601" s="65" t="s">
        <v>132</v>
      </c>
      <c r="B601" s="65"/>
      <c r="C601" s="65"/>
      <c r="D601" s="65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>
      <c r="A603" s="7">
        <v>1</v>
      </c>
      <c r="B603" s="7" t="s">
        <v>150</v>
      </c>
      <c r="C603" s="7">
        <v>2</v>
      </c>
      <c r="D603" s="7">
        <v>50</v>
      </c>
    </row>
    <row r="604" spans="1:5">
      <c r="A604" s="7">
        <v>2</v>
      </c>
      <c r="B604" s="7" t="s">
        <v>151</v>
      </c>
      <c r="C604" s="7">
        <v>1</v>
      </c>
      <c r="D604" s="7">
        <v>25</v>
      </c>
    </row>
    <row r="605" spans="1:5">
      <c r="A605" s="7">
        <v>3</v>
      </c>
      <c r="B605" s="7" t="s">
        <v>152</v>
      </c>
      <c r="C605" s="7">
        <v>1</v>
      </c>
      <c r="D605" s="7">
        <v>25</v>
      </c>
    </row>
    <row r="607" spans="1:5">
      <c r="A607" s="65" t="s">
        <v>133</v>
      </c>
      <c r="B607" s="65"/>
      <c r="C607" s="65"/>
      <c r="D607" s="65"/>
    </row>
    <row r="608" spans="1:5" ht="76.5">
      <c r="A608" s="1" t="s">
        <v>2</v>
      </c>
      <c r="B608" s="1" t="s">
        <v>3</v>
      </c>
      <c r="C608" s="1" t="s">
        <v>4</v>
      </c>
      <c r="D608" s="1" t="s">
        <v>5</v>
      </c>
    </row>
    <row r="609" spans="1:4">
      <c r="A609" s="7">
        <v>1</v>
      </c>
      <c r="B609" s="7" t="s">
        <v>134</v>
      </c>
      <c r="C609" s="7">
        <v>1</v>
      </c>
      <c r="D609" s="7">
        <v>25</v>
      </c>
    </row>
    <row r="610" spans="1:4">
      <c r="A610" s="7">
        <v>2</v>
      </c>
      <c r="B610" s="7" t="s">
        <v>153</v>
      </c>
      <c r="C610" s="7">
        <v>1</v>
      </c>
      <c r="D610" s="7">
        <v>25</v>
      </c>
    </row>
    <row r="611" spans="1:4">
      <c r="A611" s="7">
        <v>3</v>
      </c>
      <c r="B611" s="7" t="s">
        <v>154</v>
      </c>
      <c r="C611" s="7">
        <v>1</v>
      </c>
      <c r="D611" s="7">
        <v>25</v>
      </c>
    </row>
    <row r="612" spans="1:4" ht="25.5">
      <c r="A612" s="7">
        <v>4</v>
      </c>
      <c r="B612" s="7" t="s">
        <v>155</v>
      </c>
      <c r="C612" s="7">
        <v>1</v>
      </c>
      <c r="D612" s="7">
        <v>25</v>
      </c>
    </row>
    <row r="614" spans="1:4">
      <c r="A614" s="65" t="s">
        <v>135</v>
      </c>
      <c r="B614" s="65"/>
      <c r="C614" s="65"/>
      <c r="D614" s="65"/>
    </row>
    <row r="615" spans="1:4" ht="76.5">
      <c r="A615" s="19" t="s">
        <v>2</v>
      </c>
      <c r="B615" s="19" t="s">
        <v>3</v>
      </c>
      <c r="C615" s="19" t="s">
        <v>4</v>
      </c>
      <c r="D615" s="19" t="s">
        <v>5</v>
      </c>
    </row>
    <row r="616" spans="1:4">
      <c r="A616" s="7">
        <v>1</v>
      </c>
      <c r="B616" s="7">
        <v>87076258013</v>
      </c>
      <c r="C616" s="7">
        <v>1</v>
      </c>
      <c r="D616" s="7">
        <v>50</v>
      </c>
    </row>
    <row r="617" spans="1:4">
      <c r="A617" s="7">
        <v>2</v>
      </c>
      <c r="B617" s="7">
        <v>87776071444</v>
      </c>
      <c r="C617" s="7">
        <v>1</v>
      </c>
      <c r="D617" s="7">
        <v>50</v>
      </c>
    </row>
  </sheetData>
  <mergeCells count="131">
    <mergeCell ref="A588:E588"/>
    <mergeCell ref="A597:D597"/>
    <mergeCell ref="A601:D601"/>
    <mergeCell ref="A607:D607"/>
    <mergeCell ref="A533:D533"/>
    <mergeCell ref="A541:E541"/>
    <mergeCell ref="A560:D560"/>
    <mergeCell ref="A566:D566"/>
    <mergeCell ref="A572:E572"/>
    <mergeCell ref="A584:D584"/>
    <mergeCell ref="A498:D498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6:D486"/>
    <mergeCell ref="A491:D491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A614:D614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4"/>
  <sheetViews>
    <sheetView zoomScale="85" zoomScaleNormal="85" workbookViewId="0">
      <selection sqref="A1:XFD1048576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66" t="s">
        <v>156</v>
      </c>
      <c r="B1" s="66"/>
      <c r="C1" s="66"/>
      <c r="D1" s="66"/>
    </row>
    <row r="2" spans="1:4">
      <c r="A2" s="67" t="s">
        <v>161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5">
        <v>1</v>
      </c>
      <c r="B5" s="15" t="s">
        <v>157</v>
      </c>
      <c r="C5" s="15">
        <v>3</v>
      </c>
      <c r="D5" s="15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15">
        <v>1</v>
      </c>
      <c r="B9" s="15">
        <v>2017</v>
      </c>
      <c r="C9" s="15">
        <v>2</v>
      </c>
      <c r="D9" s="15">
        <v>66.67</v>
      </c>
    </row>
    <row r="10" spans="1:4">
      <c r="A10" s="15">
        <v>2</v>
      </c>
      <c r="B10" s="15">
        <v>2018</v>
      </c>
      <c r="C10" s="15"/>
      <c r="D10" s="15"/>
    </row>
    <row r="11" spans="1:4">
      <c r="A11" s="15">
        <v>3</v>
      </c>
      <c r="B11" s="15">
        <v>2019</v>
      </c>
      <c r="C11" s="15">
        <v>1</v>
      </c>
      <c r="D11" s="15">
        <v>33.33</v>
      </c>
    </row>
    <row r="12" spans="1:4">
      <c r="A12" s="22"/>
      <c r="B12" s="23"/>
      <c r="C12" s="24"/>
      <c r="D12" s="25"/>
    </row>
    <row r="13" spans="1:4">
      <c r="A13" s="73" t="s">
        <v>7</v>
      </c>
      <c r="B13" s="74"/>
      <c r="C13" s="74"/>
      <c r="D13" s="75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3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15" t="s">
        <v>14</v>
      </c>
      <c r="B20" s="15">
        <v>3</v>
      </c>
      <c r="C20" s="15">
        <v>100</v>
      </c>
      <c r="D20" s="70">
        <v>5</v>
      </c>
    </row>
    <row r="21" spans="1:4">
      <c r="A21" s="15" t="s">
        <v>15</v>
      </c>
      <c r="B21" s="15">
        <v>0</v>
      </c>
      <c r="C21" s="15">
        <v>0</v>
      </c>
      <c r="D21" s="70"/>
    </row>
    <row r="22" spans="1:4">
      <c r="A22" s="15" t="s">
        <v>16</v>
      </c>
      <c r="B22" s="15">
        <v>0</v>
      </c>
      <c r="C22" s="15">
        <v>0</v>
      </c>
      <c r="D22" s="70"/>
    </row>
    <row r="23" spans="1:4">
      <c r="A23" s="15" t="s">
        <v>17</v>
      </c>
      <c r="B23" s="15">
        <v>0</v>
      </c>
      <c r="C23" s="15">
        <v>0</v>
      </c>
      <c r="D23" s="70"/>
    </row>
    <row r="24" spans="1:4">
      <c r="A24" s="15" t="s">
        <v>18</v>
      </c>
      <c r="B24" s="15">
        <v>0</v>
      </c>
      <c r="C24" s="15">
        <v>0</v>
      </c>
      <c r="D24" s="70"/>
    </row>
    <row r="25" spans="1:4">
      <c r="A25" s="15" t="s">
        <v>19</v>
      </c>
      <c r="B25" s="15">
        <v>2</v>
      </c>
      <c r="C25" s="15">
        <v>66.67</v>
      </c>
      <c r="D25" s="70">
        <v>4.67</v>
      </c>
    </row>
    <row r="26" spans="1:4">
      <c r="A26" s="15" t="s">
        <v>20</v>
      </c>
      <c r="B26" s="15">
        <v>1</v>
      </c>
      <c r="C26" s="15">
        <v>33.33</v>
      </c>
      <c r="D26" s="70"/>
    </row>
    <row r="27" spans="1:4">
      <c r="A27" s="15" t="s">
        <v>21</v>
      </c>
      <c r="B27" s="15">
        <v>0</v>
      </c>
      <c r="C27" s="15">
        <v>0</v>
      </c>
      <c r="D27" s="70"/>
    </row>
    <row r="28" spans="1:4">
      <c r="A28" s="15" t="s">
        <v>22</v>
      </c>
      <c r="B28" s="15">
        <v>0</v>
      </c>
      <c r="C28" s="15">
        <v>0</v>
      </c>
      <c r="D28" s="70"/>
    </row>
    <row r="29" spans="1:4">
      <c r="A29" s="15" t="s">
        <v>23</v>
      </c>
      <c r="B29" s="15">
        <v>0</v>
      </c>
      <c r="C29" s="15"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15" t="s">
        <v>14</v>
      </c>
      <c r="B33" s="15">
        <v>2</v>
      </c>
      <c r="C33" s="15">
        <v>66.67</v>
      </c>
      <c r="D33" s="70">
        <v>4.67</v>
      </c>
    </row>
    <row r="34" spans="1:4">
      <c r="A34" s="15" t="s">
        <v>15</v>
      </c>
      <c r="B34" s="15">
        <v>1</v>
      </c>
      <c r="C34" s="15">
        <v>33.33</v>
      </c>
      <c r="D34" s="70"/>
    </row>
    <row r="35" spans="1:4">
      <c r="A35" s="15" t="s">
        <v>16</v>
      </c>
      <c r="B35" s="15">
        <v>0</v>
      </c>
      <c r="C35" s="15">
        <v>0</v>
      </c>
      <c r="D35" s="70"/>
    </row>
    <row r="36" spans="1:4">
      <c r="A36" s="15" t="s">
        <v>17</v>
      </c>
      <c r="B36" s="15">
        <v>0</v>
      </c>
      <c r="C36" s="15">
        <v>0</v>
      </c>
      <c r="D36" s="70"/>
    </row>
    <row r="37" spans="1:4">
      <c r="A37" s="15" t="s">
        <v>18</v>
      </c>
      <c r="B37" s="15">
        <v>0</v>
      </c>
      <c r="C37" s="15">
        <v>0</v>
      </c>
      <c r="D37" s="70"/>
    </row>
    <row r="38" spans="1:4">
      <c r="A38" s="15" t="s">
        <v>19</v>
      </c>
      <c r="B38" s="15">
        <v>2</v>
      </c>
      <c r="C38" s="15">
        <v>66.67</v>
      </c>
      <c r="D38" s="70">
        <v>4.67</v>
      </c>
    </row>
    <row r="39" spans="1:4">
      <c r="A39" s="15" t="s">
        <v>20</v>
      </c>
      <c r="B39" s="15">
        <v>1</v>
      </c>
      <c r="C39" s="15">
        <v>33.33</v>
      </c>
      <c r="D39" s="70"/>
    </row>
    <row r="40" spans="1:4">
      <c r="A40" s="15" t="s">
        <v>21</v>
      </c>
      <c r="B40" s="15">
        <v>0</v>
      </c>
      <c r="C40" s="15">
        <v>0</v>
      </c>
      <c r="D40" s="70"/>
    </row>
    <row r="41" spans="1:4">
      <c r="A41" s="15" t="s">
        <v>22</v>
      </c>
      <c r="B41" s="15">
        <v>0</v>
      </c>
      <c r="C41" s="15">
        <v>0</v>
      </c>
      <c r="D41" s="70"/>
    </row>
    <row r="42" spans="1:4">
      <c r="A42" s="15" t="s">
        <v>23</v>
      </c>
      <c r="B42" s="15">
        <v>0</v>
      </c>
      <c r="C42" s="15"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15" t="s">
        <v>14</v>
      </c>
      <c r="B46" s="15">
        <v>2</v>
      </c>
      <c r="C46" s="15">
        <v>66.67</v>
      </c>
      <c r="D46" s="70">
        <v>4.33</v>
      </c>
    </row>
    <row r="47" spans="1:4">
      <c r="A47" s="15" t="s">
        <v>15</v>
      </c>
      <c r="B47" s="15">
        <v>0</v>
      </c>
      <c r="C47" s="15">
        <v>0</v>
      </c>
      <c r="D47" s="70"/>
    </row>
    <row r="48" spans="1:4">
      <c r="A48" s="15" t="s">
        <v>16</v>
      </c>
      <c r="B48" s="15">
        <v>1</v>
      </c>
      <c r="C48" s="15">
        <v>33.33</v>
      </c>
      <c r="D48" s="70"/>
    </row>
    <row r="49" spans="1:4">
      <c r="A49" s="15" t="s">
        <v>17</v>
      </c>
      <c r="B49" s="15">
        <v>0</v>
      </c>
      <c r="C49" s="15">
        <v>0</v>
      </c>
      <c r="D49" s="70"/>
    </row>
    <row r="50" spans="1:4">
      <c r="A50" s="15" t="s">
        <v>18</v>
      </c>
      <c r="B50" s="15">
        <v>0</v>
      </c>
      <c r="C50" s="15">
        <v>0</v>
      </c>
      <c r="D50" s="70"/>
    </row>
    <row r="51" spans="1:4">
      <c r="A51" s="15" t="s">
        <v>19</v>
      </c>
      <c r="B51" s="15">
        <v>1</v>
      </c>
      <c r="C51" s="15">
        <v>33.33</v>
      </c>
      <c r="D51" s="70">
        <v>3.67</v>
      </c>
    </row>
    <row r="52" spans="1:4">
      <c r="A52" s="15" t="s">
        <v>20</v>
      </c>
      <c r="B52" s="15">
        <v>1</v>
      </c>
      <c r="C52" s="15">
        <v>33.33</v>
      </c>
      <c r="D52" s="70"/>
    </row>
    <row r="53" spans="1:4">
      <c r="A53" s="15" t="s">
        <v>21</v>
      </c>
      <c r="B53" s="15">
        <v>0</v>
      </c>
      <c r="C53" s="15">
        <v>0</v>
      </c>
      <c r="D53" s="70"/>
    </row>
    <row r="54" spans="1:4">
      <c r="A54" s="15" t="s">
        <v>22</v>
      </c>
      <c r="B54" s="15">
        <v>1</v>
      </c>
      <c r="C54" s="15">
        <v>33.33</v>
      </c>
      <c r="D54" s="70"/>
    </row>
    <row r="55" spans="1:4">
      <c r="A55" s="15" t="s">
        <v>23</v>
      </c>
      <c r="B55" s="15">
        <v>0</v>
      </c>
      <c r="C55" s="15"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15" t="s">
        <v>14</v>
      </c>
      <c r="B59" s="15">
        <v>1</v>
      </c>
      <c r="C59" s="15">
        <v>33.33</v>
      </c>
      <c r="D59" s="70">
        <v>4</v>
      </c>
    </row>
    <row r="60" spans="1:4">
      <c r="A60" s="15" t="s">
        <v>15</v>
      </c>
      <c r="B60" s="15">
        <v>1</v>
      </c>
      <c r="C60" s="15">
        <v>33.33</v>
      </c>
      <c r="D60" s="70"/>
    </row>
    <row r="61" spans="1:4">
      <c r="A61" s="15" t="s">
        <v>16</v>
      </c>
      <c r="B61" s="15">
        <v>1</v>
      </c>
      <c r="C61" s="15">
        <v>33.33</v>
      </c>
      <c r="D61" s="70"/>
    </row>
    <row r="62" spans="1:4">
      <c r="A62" s="15" t="s">
        <v>17</v>
      </c>
      <c r="B62" s="15">
        <v>0</v>
      </c>
      <c r="C62" s="15">
        <v>0</v>
      </c>
      <c r="D62" s="70"/>
    </row>
    <row r="63" spans="1:4">
      <c r="A63" s="15" t="s">
        <v>18</v>
      </c>
      <c r="B63" s="15">
        <v>0</v>
      </c>
      <c r="C63" s="15">
        <v>0</v>
      </c>
      <c r="D63" s="70"/>
    </row>
    <row r="64" spans="1:4">
      <c r="A64" s="15" t="s">
        <v>19</v>
      </c>
      <c r="B64" s="15">
        <v>1</v>
      </c>
      <c r="C64" s="15">
        <v>33.33</v>
      </c>
      <c r="D64" s="70">
        <v>3.67</v>
      </c>
    </row>
    <row r="65" spans="1:4">
      <c r="A65" s="15" t="s">
        <v>20</v>
      </c>
      <c r="B65" s="15">
        <v>1</v>
      </c>
      <c r="C65" s="15">
        <v>33.33</v>
      </c>
      <c r="D65" s="70"/>
    </row>
    <row r="66" spans="1:4">
      <c r="A66" s="15" t="s">
        <v>21</v>
      </c>
      <c r="B66" s="15">
        <v>0</v>
      </c>
      <c r="C66" s="15">
        <v>0</v>
      </c>
      <c r="D66" s="70"/>
    </row>
    <row r="67" spans="1:4">
      <c r="A67" s="15" t="s">
        <v>22</v>
      </c>
      <c r="B67" s="15">
        <v>1</v>
      </c>
      <c r="C67" s="15">
        <v>33.33</v>
      </c>
      <c r="D67" s="70"/>
    </row>
    <row r="68" spans="1:4">
      <c r="A68" s="15" t="s">
        <v>23</v>
      </c>
      <c r="B68" s="15">
        <v>0</v>
      </c>
      <c r="C68" s="15"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15" t="s">
        <v>14</v>
      </c>
      <c r="B72" s="15">
        <v>1</v>
      </c>
      <c r="C72" s="15">
        <v>33.33</v>
      </c>
      <c r="D72" s="70">
        <v>3.67</v>
      </c>
    </row>
    <row r="73" spans="1:4">
      <c r="A73" s="15" t="s">
        <v>15</v>
      </c>
      <c r="B73" s="15">
        <v>1</v>
      </c>
      <c r="C73" s="15">
        <v>33.33</v>
      </c>
      <c r="D73" s="70"/>
    </row>
    <row r="74" spans="1:4">
      <c r="A74" s="15" t="s">
        <v>16</v>
      </c>
      <c r="B74" s="15">
        <v>0</v>
      </c>
      <c r="C74" s="15">
        <v>0</v>
      </c>
      <c r="D74" s="70"/>
    </row>
    <row r="75" spans="1:4">
      <c r="A75" s="15" t="s">
        <v>17</v>
      </c>
      <c r="B75" s="15">
        <v>1</v>
      </c>
      <c r="C75" s="15">
        <v>33.33</v>
      </c>
      <c r="D75" s="70"/>
    </row>
    <row r="76" spans="1:4">
      <c r="A76" s="15" t="s">
        <v>18</v>
      </c>
      <c r="B76" s="15">
        <v>0</v>
      </c>
      <c r="C76" s="15">
        <v>0</v>
      </c>
      <c r="D76" s="70"/>
    </row>
    <row r="77" spans="1:4">
      <c r="A77" s="15" t="s">
        <v>19</v>
      </c>
      <c r="B77" s="15">
        <v>1</v>
      </c>
      <c r="C77" s="15">
        <v>33.33</v>
      </c>
      <c r="D77" s="70">
        <v>4</v>
      </c>
    </row>
    <row r="78" spans="1:4">
      <c r="A78" s="15" t="s">
        <v>20</v>
      </c>
      <c r="B78" s="15">
        <v>1</v>
      </c>
      <c r="C78" s="15">
        <v>33.33</v>
      </c>
      <c r="D78" s="70"/>
    </row>
    <row r="79" spans="1:4">
      <c r="A79" s="15" t="s">
        <v>21</v>
      </c>
      <c r="B79" s="15">
        <v>1</v>
      </c>
      <c r="C79" s="15">
        <v>33.33</v>
      </c>
      <c r="D79" s="70"/>
    </row>
    <row r="80" spans="1:4">
      <c r="A80" s="15" t="s">
        <v>22</v>
      </c>
      <c r="B80" s="15">
        <v>0</v>
      </c>
      <c r="C80" s="15">
        <v>0</v>
      </c>
      <c r="D80" s="70"/>
    </row>
    <row r="81" spans="1:4">
      <c r="A81" s="15" t="s">
        <v>23</v>
      </c>
      <c r="B81" s="15">
        <v>0</v>
      </c>
      <c r="C81" s="15">
        <v>0</v>
      </c>
      <c r="D81" s="70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15" t="s">
        <v>14</v>
      </c>
      <c r="B85" s="15">
        <v>2</v>
      </c>
      <c r="C85" s="15">
        <v>66.67</v>
      </c>
      <c r="D85" s="70">
        <v>4.33</v>
      </c>
    </row>
    <row r="86" spans="1:4">
      <c r="A86" s="15" t="s">
        <v>15</v>
      </c>
      <c r="B86" s="15">
        <v>0</v>
      </c>
      <c r="C86" s="15">
        <v>0</v>
      </c>
      <c r="D86" s="70"/>
    </row>
    <row r="87" spans="1:4">
      <c r="A87" s="15" t="s">
        <v>16</v>
      </c>
      <c r="B87" s="15">
        <v>1</v>
      </c>
      <c r="C87" s="15">
        <v>33.33</v>
      </c>
      <c r="D87" s="70"/>
    </row>
    <row r="88" spans="1:4">
      <c r="A88" s="15" t="s">
        <v>17</v>
      </c>
      <c r="B88" s="15">
        <v>0</v>
      </c>
      <c r="C88" s="15">
        <v>0</v>
      </c>
      <c r="D88" s="70"/>
    </row>
    <row r="89" spans="1:4">
      <c r="A89" s="15" t="s">
        <v>18</v>
      </c>
      <c r="B89" s="15">
        <v>0</v>
      </c>
      <c r="C89" s="15">
        <v>0</v>
      </c>
      <c r="D89" s="70"/>
    </row>
    <row r="90" spans="1:4">
      <c r="A90" s="15" t="s">
        <v>19</v>
      </c>
      <c r="B90" s="15">
        <v>0</v>
      </c>
      <c r="C90" s="15">
        <v>0</v>
      </c>
      <c r="D90" s="70">
        <v>3.67</v>
      </c>
    </row>
    <row r="91" spans="1:4">
      <c r="A91" s="15" t="s">
        <v>20</v>
      </c>
      <c r="B91" s="15">
        <v>2</v>
      </c>
      <c r="C91" s="15">
        <v>66.67</v>
      </c>
      <c r="D91" s="70"/>
    </row>
    <row r="92" spans="1:4">
      <c r="A92" s="15" t="s">
        <v>21</v>
      </c>
      <c r="B92" s="15">
        <v>1</v>
      </c>
      <c r="C92" s="15">
        <v>33.33</v>
      </c>
      <c r="D92" s="70"/>
    </row>
    <row r="93" spans="1:4">
      <c r="A93" s="15" t="s">
        <v>22</v>
      </c>
      <c r="B93" s="15">
        <v>0</v>
      </c>
      <c r="C93" s="15">
        <v>0</v>
      </c>
      <c r="D93" s="70"/>
    </row>
    <row r="94" spans="1:4">
      <c r="A94" s="15" t="s">
        <v>23</v>
      </c>
      <c r="B94" s="15">
        <v>0</v>
      </c>
      <c r="C94" s="15">
        <v>0</v>
      </c>
      <c r="D94" s="70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15" t="s">
        <v>14</v>
      </c>
      <c r="B98" s="15">
        <v>2</v>
      </c>
      <c r="C98" s="15">
        <v>66.67</v>
      </c>
      <c r="D98" s="70">
        <v>4.67</v>
      </c>
    </row>
    <row r="99" spans="1:4">
      <c r="A99" s="15" t="s">
        <v>15</v>
      </c>
      <c r="B99" s="15">
        <v>1</v>
      </c>
      <c r="C99" s="15">
        <v>33.33</v>
      </c>
      <c r="D99" s="70"/>
    </row>
    <row r="100" spans="1:4">
      <c r="A100" s="15" t="s">
        <v>16</v>
      </c>
      <c r="B100" s="15">
        <v>0</v>
      </c>
      <c r="C100" s="15">
        <v>0</v>
      </c>
      <c r="D100" s="70"/>
    </row>
    <row r="101" spans="1:4">
      <c r="A101" s="15" t="s">
        <v>17</v>
      </c>
      <c r="B101" s="15">
        <v>0</v>
      </c>
      <c r="C101" s="15">
        <v>0</v>
      </c>
      <c r="D101" s="70"/>
    </row>
    <row r="102" spans="1:4">
      <c r="A102" s="15" t="s">
        <v>18</v>
      </c>
      <c r="B102" s="15">
        <v>0</v>
      </c>
      <c r="C102" s="15">
        <v>0</v>
      </c>
      <c r="D102" s="70"/>
    </row>
    <row r="103" spans="1:4">
      <c r="A103" s="15" t="s">
        <v>19</v>
      </c>
      <c r="B103" s="15">
        <v>2</v>
      </c>
      <c r="C103" s="15">
        <v>66.67</v>
      </c>
      <c r="D103" s="70">
        <v>4.67</v>
      </c>
    </row>
    <row r="104" spans="1:4">
      <c r="A104" s="15" t="s">
        <v>20</v>
      </c>
      <c r="B104" s="15">
        <v>1</v>
      </c>
      <c r="C104" s="15">
        <v>33.33</v>
      </c>
      <c r="D104" s="70"/>
    </row>
    <row r="105" spans="1:4">
      <c r="A105" s="15" t="s">
        <v>21</v>
      </c>
      <c r="B105" s="15">
        <v>0</v>
      </c>
      <c r="C105" s="15">
        <v>0</v>
      </c>
      <c r="D105" s="70"/>
    </row>
    <row r="106" spans="1:4">
      <c r="A106" s="15" t="s">
        <v>22</v>
      </c>
      <c r="B106" s="15">
        <v>0</v>
      </c>
      <c r="C106" s="15">
        <v>0</v>
      </c>
      <c r="D106" s="70"/>
    </row>
    <row r="107" spans="1:4">
      <c r="A107" s="15" t="s">
        <v>23</v>
      </c>
      <c r="B107" s="15">
        <v>0</v>
      </c>
      <c r="C107" s="15">
        <v>0</v>
      </c>
      <c r="D107" s="70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15" t="s">
        <v>14</v>
      </c>
      <c r="B111" s="15">
        <v>1</v>
      </c>
      <c r="C111" s="15">
        <v>33.33</v>
      </c>
      <c r="D111" s="70">
        <v>4.33</v>
      </c>
    </row>
    <row r="112" spans="1:4">
      <c r="A112" s="15" t="s">
        <v>15</v>
      </c>
      <c r="B112" s="15">
        <v>2</v>
      </c>
      <c r="C112" s="15">
        <v>66.67</v>
      </c>
      <c r="D112" s="70"/>
    </row>
    <row r="113" spans="1:4">
      <c r="A113" s="15" t="s">
        <v>16</v>
      </c>
      <c r="B113" s="15">
        <v>0</v>
      </c>
      <c r="C113" s="15">
        <v>0</v>
      </c>
      <c r="D113" s="70"/>
    </row>
    <row r="114" spans="1:4">
      <c r="A114" s="15" t="s">
        <v>17</v>
      </c>
      <c r="B114" s="15">
        <v>0</v>
      </c>
      <c r="C114" s="15">
        <v>0</v>
      </c>
      <c r="D114" s="70"/>
    </row>
    <row r="115" spans="1:4">
      <c r="A115" s="15" t="s">
        <v>18</v>
      </c>
      <c r="B115" s="15">
        <v>0</v>
      </c>
      <c r="C115" s="15">
        <v>0</v>
      </c>
      <c r="D115" s="70"/>
    </row>
    <row r="116" spans="1:4">
      <c r="A116" s="15" t="s">
        <v>19</v>
      </c>
      <c r="B116" s="15">
        <v>0</v>
      </c>
      <c r="C116" s="15">
        <v>0</v>
      </c>
      <c r="D116" s="70">
        <v>4</v>
      </c>
    </row>
    <row r="117" spans="1:4">
      <c r="A117" s="15" t="s">
        <v>20</v>
      </c>
      <c r="B117" s="15">
        <v>3</v>
      </c>
      <c r="C117" s="15">
        <v>100</v>
      </c>
      <c r="D117" s="70"/>
    </row>
    <row r="118" spans="1:4">
      <c r="A118" s="15" t="s">
        <v>21</v>
      </c>
      <c r="B118" s="15">
        <v>0</v>
      </c>
      <c r="C118" s="15">
        <v>0</v>
      </c>
      <c r="D118" s="70"/>
    </row>
    <row r="119" spans="1:4">
      <c r="A119" s="15" t="s">
        <v>22</v>
      </c>
      <c r="B119" s="15">
        <v>0</v>
      </c>
      <c r="C119" s="15">
        <v>0</v>
      </c>
      <c r="D119" s="70"/>
    </row>
    <row r="120" spans="1:4">
      <c r="A120" s="15" t="s">
        <v>23</v>
      </c>
      <c r="B120" s="15">
        <v>0</v>
      </c>
      <c r="C120" s="15">
        <v>0</v>
      </c>
      <c r="D120" s="70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15" t="s">
        <v>14</v>
      </c>
      <c r="B124" s="15">
        <v>1</v>
      </c>
      <c r="C124" s="15">
        <v>33.33</v>
      </c>
      <c r="D124" s="70">
        <v>4.33</v>
      </c>
    </row>
    <row r="125" spans="1:4">
      <c r="A125" s="15" t="s">
        <v>15</v>
      </c>
      <c r="B125" s="15">
        <v>2</v>
      </c>
      <c r="C125" s="15">
        <v>66.67</v>
      </c>
      <c r="D125" s="70"/>
    </row>
    <row r="126" spans="1:4">
      <c r="A126" s="15" t="s">
        <v>16</v>
      </c>
      <c r="B126" s="15">
        <v>0</v>
      </c>
      <c r="C126" s="15">
        <v>0</v>
      </c>
      <c r="D126" s="70"/>
    </row>
    <row r="127" spans="1:4">
      <c r="A127" s="15" t="s">
        <v>17</v>
      </c>
      <c r="B127" s="15">
        <v>0</v>
      </c>
      <c r="C127" s="15">
        <v>0</v>
      </c>
      <c r="D127" s="70"/>
    </row>
    <row r="128" spans="1:4">
      <c r="A128" s="15" t="s">
        <v>18</v>
      </c>
      <c r="B128" s="15">
        <v>0</v>
      </c>
      <c r="C128" s="15">
        <v>0</v>
      </c>
      <c r="D128" s="70"/>
    </row>
    <row r="129" spans="1:4">
      <c r="A129" s="15" t="s">
        <v>19</v>
      </c>
      <c r="B129" s="15">
        <v>0</v>
      </c>
      <c r="C129" s="15">
        <v>0</v>
      </c>
      <c r="D129" s="70">
        <v>4</v>
      </c>
    </row>
    <row r="130" spans="1:4">
      <c r="A130" s="15" t="s">
        <v>20</v>
      </c>
      <c r="B130" s="15">
        <v>3</v>
      </c>
      <c r="C130" s="15">
        <v>100</v>
      </c>
      <c r="D130" s="70"/>
    </row>
    <row r="131" spans="1:4">
      <c r="A131" s="15" t="s">
        <v>21</v>
      </c>
      <c r="B131" s="15">
        <v>0</v>
      </c>
      <c r="C131" s="15">
        <v>0</v>
      </c>
      <c r="D131" s="70"/>
    </row>
    <row r="132" spans="1:4">
      <c r="A132" s="15" t="s">
        <v>22</v>
      </c>
      <c r="B132" s="15">
        <v>0</v>
      </c>
      <c r="C132" s="15">
        <v>0</v>
      </c>
      <c r="D132" s="70"/>
    </row>
    <row r="133" spans="1:4">
      <c r="A133" s="15" t="s">
        <v>23</v>
      </c>
      <c r="B133" s="15">
        <v>0</v>
      </c>
      <c r="C133" s="15">
        <v>0</v>
      </c>
      <c r="D133" s="70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15" t="s">
        <v>14</v>
      </c>
      <c r="B137" s="15">
        <v>2</v>
      </c>
      <c r="C137" s="15">
        <v>66.67</v>
      </c>
      <c r="D137" s="70">
        <v>4.67</v>
      </c>
    </row>
    <row r="138" spans="1:4">
      <c r="A138" s="15" t="s">
        <v>15</v>
      </c>
      <c r="B138" s="15">
        <v>1</v>
      </c>
      <c r="C138" s="15">
        <v>33.33</v>
      </c>
      <c r="D138" s="70"/>
    </row>
    <row r="139" spans="1:4">
      <c r="A139" s="15" t="s">
        <v>16</v>
      </c>
      <c r="B139" s="15">
        <v>0</v>
      </c>
      <c r="C139" s="15">
        <v>0</v>
      </c>
      <c r="D139" s="70"/>
    </row>
    <row r="140" spans="1:4">
      <c r="A140" s="15" t="s">
        <v>17</v>
      </c>
      <c r="B140" s="15">
        <v>0</v>
      </c>
      <c r="C140" s="15">
        <v>0</v>
      </c>
      <c r="D140" s="70"/>
    </row>
    <row r="141" spans="1:4">
      <c r="A141" s="15" t="s">
        <v>18</v>
      </c>
      <c r="B141" s="15">
        <v>0</v>
      </c>
      <c r="C141" s="15">
        <v>0</v>
      </c>
      <c r="D141" s="70"/>
    </row>
    <row r="142" spans="1:4">
      <c r="A142" s="15" t="s">
        <v>19</v>
      </c>
      <c r="B142" s="15">
        <v>1</v>
      </c>
      <c r="C142" s="15">
        <v>33.33</v>
      </c>
      <c r="D142" s="70">
        <v>4</v>
      </c>
    </row>
    <row r="143" spans="1:4">
      <c r="A143" s="15" t="s">
        <v>20</v>
      </c>
      <c r="B143" s="15">
        <v>1</v>
      </c>
      <c r="C143" s="15">
        <v>33.33</v>
      </c>
      <c r="D143" s="70"/>
    </row>
    <row r="144" spans="1:4">
      <c r="A144" s="15" t="s">
        <v>21</v>
      </c>
      <c r="B144" s="15">
        <v>1</v>
      </c>
      <c r="C144" s="15">
        <v>33.33</v>
      </c>
      <c r="D144" s="70"/>
    </row>
    <row r="145" spans="1:4">
      <c r="A145" s="15" t="s">
        <v>22</v>
      </c>
      <c r="B145" s="15">
        <v>0</v>
      </c>
      <c r="C145" s="15">
        <v>0</v>
      </c>
      <c r="D145" s="70"/>
    </row>
    <row r="146" spans="1:4">
      <c r="A146" s="15" t="s">
        <v>23</v>
      </c>
      <c r="B146" s="15">
        <v>0</v>
      </c>
      <c r="C146" s="15"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15" t="s">
        <v>14</v>
      </c>
      <c r="B150" s="15">
        <v>2</v>
      </c>
      <c r="C150" s="15">
        <v>66.67</v>
      </c>
      <c r="D150" s="70">
        <v>4.67</v>
      </c>
    </row>
    <row r="151" spans="1:4">
      <c r="A151" s="15" t="s">
        <v>15</v>
      </c>
      <c r="B151" s="15">
        <v>1</v>
      </c>
      <c r="C151" s="15">
        <v>33.33</v>
      </c>
      <c r="D151" s="70"/>
    </row>
    <row r="152" spans="1:4">
      <c r="A152" s="15" t="s">
        <v>16</v>
      </c>
      <c r="B152" s="15">
        <v>0</v>
      </c>
      <c r="C152" s="15">
        <v>0</v>
      </c>
      <c r="D152" s="70"/>
    </row>
    <row r="153" spans="1:4">
      <c r="A153" s="15" t="s">
        <v>17</v>
      </c>
      <c r="B153" s="15">
        <v>0</v>
      </c>
      <c r="C153" s="15">
        <v>0</v>
      </c>
      <c r="D153" s="70"/>
    </row>
    <row r="154" spans="1:4">
      <c r="A154" s="15" t="s">
        <v>18</v>
      </c>
      <c r="B154" s="15">
        <v>0</v>
      </c>
      <c r="C154" s="15">
        <v>0</v>
      </c>
      <c r="D154" s="70"/>
    </row>
    <row r="155" spans="1:4">
      <c r="A155" s="15" t="s">
        <v>19</v>
      </c>
      <c r="B155" s="15">
        <v>1</v>
      </c>
      <c r="C155" s="15">
        <v>33.33</v>
      </c>
      <c r="D155" s="70">
        <v>4</v>
      </c>
    </row>
    <row r="156" spans="1:4">
      <c r="A156" s="15" t="s">
        <v>20</v>
      </c>
      <c r="B156" s="15">
        <v>1</v>
      </c>
      <c r="C156" s="15">
        <v>33.33</v>
      </c>
      <c r="D156" s="70"/>
    </row>
    <row r="157" spans="1:4">
      <c r="A157" s="15" t="s">
        <v>21</v>
      </c>
      <c r="B157" s="15">
        <v>1</v>
      </c>
      <c r="C157" s="15">
        <v>33.33</v>
      </c>
      <c r="D157" s="70"/>
    </row>
    <row r="158" spans="1:4">
      <c r="A158" s="15" t="s">
        <v>22</v>
      </c>
      <c r="B158" s="15">
        <v>0</v>
      </c>
      <c r="C158" s="15">
        <v>0</v>
      </c>
      <c r="D158" s="70"/>
    </row>
    <row r="159" spans="1:4">
      <c r="A159" s="15" t="s">
        <v>23</v>
      </c>
      <c r="B159" s="15">
        <v>0</v>
      </c>
      <c r="C159" s="15"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15" t="s">
        <v>14</v>
      </c>
      <c r="B163" s="15">
        <v>2</v>
      </c>
      <c r="C163" s="15">
        <v>66.67</v>
      </c>
      <c r="D163" s="70">
        <v>4.67</v>
      </c>
    </row>
    <row r="164" spans="1:4">
      <c r="A164" s="15" t="s">
        <v>15</v>
      </c>
      <c r="B164" s="15">
        <v>1</v>
      </c>
      <c r="C164" s="15">
        <v>33.33</v>
      </c>
      <c r="D164" s="70"/>
    </row>
    <row r="165" spans="1:4">
      <c r="A165" s="15" t="s">
        <v>16</v>
      </c>
      <c r="B165" s="15">
        <v>0</v>
      </c>
      <c r="C165" s="15">
        <v>0</v>
      </c>
      <c r="D165" s="70"/>
    </row>
    <row r="166" spans="1:4">
      <c r="A166" s="15" t="s">
        <v>17</v>
      </c>
      <c r="B166" s="15">
        <v>0</v>
      </c>
      <c r="C166" s="15">
        <v>0</v>
      </c>
      <c r="D166" s="70"/>
    </row>
    <row r="167" spans="1:4">
      <c r="A167" s="15" t="s">
        <v>18</v>
      </c>
      <c r="B167" s="15">
        <v>0</v>
      </c>
      <c r="C167" s="15">
        <v>0</v>
      </c>
      <c r="D167" s="70"/>
    </row>
    <row r="168" spans="1:4">
      <c r="A168" s="15" t="s">
        <v>19</v>
      </c>
      <c r="B168" s="15">
        <v>1</v>
      </c>
      <c r="C168" s="15">
        <v>33.33</v>
      </c>
      <c r="D168" s="70">
        <v>3.67</v>
      </c>
    </row>
    <row r="169" spans="1:4">
      <c r="A169" s="15" t="s">
        <v>20</v>
      </c>
      <c r="B169" s="15">
        <v>1</v>
      </c>
      <c r="C169" s="15">
        <v>33.33</v>
      </c>
      <c r="D169" s="70"/>
    </row>
    <row r="170" spans="1:4">
      <c r="A170" s="15" t="s">
        <v>21</v>
      </c>
      <c r="B170" s="15">
        <v>0</v>
      </c>
      <c r="C170" s="15">
        <v>0</v>
      </c>
      <c r="D170" s="70"/>
    </row>
    <row r="171" spans="1:4">
      <c r="A171" s="15" t="s">
        <v>22</v>
      </c>
      <c r="B171" s="15">
        <v>1</v>
      </c>
      <c r="C171" s="15">
        <v>33.33</v>
      </c>
      <c r="D171" s="70"/>
    </row>
    <row r="172" spans="1:4">
      <c r="A172" s="15" t="s">
        <v>23</v>
      </c>
      <c r="B172" s="15">
        <v>0</v>
      </c>
      <c r="C172" s="15">
        <v>0</v>
      </c>
      <c r="D172" s="70"/>
    </row>
    <row r="174" spans="1:4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15" t="s">
        <v>14</v>
      </c>
      <c r="B176" s="15">
        <v>1</v>
      </c>
      <c r="C176" s="15">
        <v>33.33</v>
      </c>
      <c r="D176" s="71">
        <v>4</v>
      </c>
    </row>
    <row r="177" spans="1:4">
      <c r="A177" s="15" t="s">
        <v>15</v>
      </c>
      <c r="B177" s="15">
        <v>0</v>
      </c>
      <c r="C177" s="15">
        <v>0</v>
      </c>
      <c r="D177" s="71"/>
    </row>
    <row r="178" spans="1:4">
      <c r="A178" s="15" t="s">
        <v>16</v>
      </c>
      <c r="B178" s="15">
        <v>1</v>
      </c>
      <c r="C178" s="15">
        <v>33.33</v>
      </c>
      <c r="D178" s="71"/>
    </row>
    <row r="179" spans="1:4">
      <c r="A179" s="15" t="s">
        <v>17</v>
      </c>
      <c r="B179" s="15">
        <v>0</v>
      </c>
      <c r="C179" s="15">
        <v>0</v>
      </c>
      <c r="D179" s="71"/>
    </row>
    <row r="180" spans="1:4">
      <c r="A180" s="15" t="s">
        <v>18</v>
      </c>
      <c r="B180" s="15">
        <v>0</v>
      </c>
      <c r="C180" s="15">
        <v>0</v>
      </c>
      <c r="D180" s="71"/>
    </row>
    <row r="181" spans="1:4">
      <c r="A181" s="15" t="s">
        <v>19</v>
      </c>
      <c r="B181" s="15">
        <v>1</v>
      </c>
      <c r="C181" s="15">
        <v>33.33</v>
      </c>
      <c r="D181" s="71">
        <v>4.5</v>
      </c>
    </row>
    <row r="182" spans="1:4">
      <c r="A182" s="15" t="s">
        <v>20</v>
      </c>
      <c r="B182" s="15">
        <v>1</v>
      </c>
      <c r="C182" s="15">
        <v>33.33</v>
      </c>
      <c r="D182" s="71"/>
    </row>
    <row r="183" spans="1:4">
      <c r="A183" s="15" t="s">
        <v>21</v>
      </c>
      <c r="B183" s="15">
        <v>0</v>
      </c>
      <c r="C183" s="15">
        <v>0</v>
      </c>
      <c r="D183" s="71"/>
    </row>
    <row r="184" spans="1:4">
      <c r="A184" s="15" t="s">
        <v>22</v>
      </c>
      <c r="B184" s="15">
        <v>0</v>
      </c>
      <c r="C184" s="15">
        <v>0</v>
      </c>
      <c r="D184" s="71"/>
    </row>
    <row r="185" spans="1:4">
      <c r="A185" s="15" t="s">
        <v>23</v>
      </c>
      <c r="B185" s="15">
        <v>0</v>
      </c>
      <c r="C185" s="15">
        <v>0</v>
      </c>
      <c r="D185" s="71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15" t="s">
        <v>14</v>
      </c>
      <c r="B189" s="15">
        <v>2</v>
      </c>
      <c r="C189" s="15">
        <v>66.67</v>
      </c>
      <c r="D189" s="70">
        <v>4.33</v>
      </c>
    </row>
    <row r="190" spans="1:4">
      <c r="A190" s="15" t="s">
        <v>15</v>
      </c>
      <c r="B190" s="15">
        <v>0</v>
      </c>
      <c r="C190" s="15">
        <v>0</v>
      </c>
      <c r="D190" s="70"/>
    </row>
    <row r="191" spans="1:4">
      <c r="A191" s="15" t="s">
        <v>16</v>
      </c>
      <c r="B191" s="15">
        <v>1</v>
      </c>
      <c r="C191" s="15">
        <v>33.33</v>
      </c>
      <c r="D191" s="70"/>
    </row>
    <row r="192" spans="1:4">
      <c r="A192" s="15" t="s">
        <v>17</v>
      </c>
      <c r="B192" s="15">
        <v>0</v>
      </c>
      <c r="C192" s="15">
        <v>0</v>
      </c>
      <c r="D192" s="70"/>
    </row>
    <row r="193" spans="1:4">
      <c r="A193" s="15" t="s">
        <v>18</v>
      </c>
      <c r="B193" s="15">
        <v>0</v>
      </c>
      <c r="C193" s="15">
        <v>0</v>
      </c>
      <c r="D193" s="70"/>
    </row>
    <row r="194" spans="1:4">
      <c r="A194" s="15" t="s">
        <v>19</v>
      </c>
      <c r="B194" s="15">
        <v>2</v>
      </c>
      <c r="C194" s="15">
        <v>66.67</v>
      </c>
      <c r="D194" s="70">
        <v>4.67</v>
      </c>
    </row>
    <row r="195" spans="1:4">
      <c r="A195" s="15" t="s">
        <v>20</v>
      </c>
      <c r="B195" s="15">
        <v>1</v>
      </c>
      <c r="C195" s="15">
        <v>33.33</v>
      </c>
      <c r="D195" s="70"/>
    </row>
    <row r="196" spans="1:4">
      <c r="A196" s="15" t="s">
        <v>21</v>
      </c>
      <c r="B196" s="15">
        <v>0</v>
      </c>
      <c r="C196" s="15">
        <v>0</v>
      </c>
      <c r="D196" s="70"/>
    </row>
    <row r="197" spans="1:4">
      <c r="A197" s="15" t="s">
        <v>22</v>
      </c>
      <c r="B197" s="15">
        <v>0</v>
      </c>
      <c r="C197" s="15">
        <v>0</v>
      </c>
      <c r="D197" s="70"/>
    </row>
    <row r="198" spans="1:4">
      <c r="A198" s="15" t="s">
        <v>23</v>
      </c>
      <c r="B198" s="15">
        <v>0</v>
      </c>
      <c r="C198" s="15"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15" t="s">
        <v>14</v>
      </c>
      <c r="B202" s="15">
        <v>2</v>
      </c>
      <c r="C202" s="15">
        <v>66.67</v>
      </c>
      <c r="D202" s="70">
        <v>4.67</v>
      </c>
    </row>
    <row r="203" spans="1:4">
      <c r="A203" s="15" t="s">
        <v>15</v>
      </c>
      <c r="B203" s="15">
        <v>1</v>
      </c>
      <c r="C203" s="15">
        <v>33.33</v>
      </c>
      <c r="D203" s="70"/>
    </row>
    <row r="204" spans="1:4">
      <c r="A204" s="15" t="s">
        <v>16</v>
      </c>
      <c r="B204" s="15">
        <v>0</v>
      </c>
      <c r="C204" s="15">
        <v>0</v>
      </c>
      <c r="D204" s="70"/>
    </row>
    <row r="205" spans="1:4">
      <c r="A205" s="15" t="s">
        <v>17</v>
      </c>
      <c r="B205" s="15">
        <v>0</v>
      </c>
      <c r="C205" s="15">
        <v>0</v>
      </c>
      <c r="D205" s="70"/>
    </row>
    <row r="206" spans="1:4">
      <c r="A206" s="15" t="s">
        <v>18</v>
      </c>
      <c r="B206" s="15">
        <v>0</v>
      </c>
      <c r="C206" s="15">
        <v>0</v>
      </c>
      <c r="D206" s="70"/>
    </row>
    <row r="207" spans="1:4">
      <c r="A207" s="15" t="s">
        <v>19</v>
      </c>
      <c r="B207" s="15">
        <v>1</v>
      </c>
      <c r="C207" s="15">
        <v>33.33</v>
      </c>
      <c r="D207" s="70">
        <v>4</v>
      </c>
    </row>
    <row r="208" spans="1:4">
      <c r="A208" s="15" t="s">
        <v>20</v>
      </c>
      <c r="B208" s="15">
        <v>1</v>
      </c>
      <c r="C208" s="15">
        <v>33.33</v>
      </c>
      <c r="D208" s="70"/>
    </row>
    <row r="209" spans="1:4">
      <c r="A209" s="15" t="s">
        <v>21</v>
      </c>
      <c r="B209" s="15">
        <v>1</v>
      </c>
      <c r="C209" s="15">
        <v>33.33</v>
      </c>
      <c r="D209" s="70"/>
    </row>
    <row r="210" spans="1:4">
      <c r="A210" s="15" t="s">
        <v>22</v>
      </c>
      <c r="B210" s="15">
        <v>0</v>
      </c>
      <c r="C210" s="15">
        <v>0</v>
      </c>
      <c r="D210" s="70"/>
    </row>
    <row r="211" spans="1:4">
      <c r="A211" s="15" t="s">
        <v>23</v>
      </c>
      <c r="B211" s="15">
        <v>0</v>
      </c>
      <c r="C211" s="15"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15" t="s">
        <v>14</v>
      </c>
      <c r="B215" s="15">
        <v>3</v>
      </c>
      <c r="C215" s="15">
        <v>100</v>
      </c>
      <c r="D215" s="70">
        <v>5</v>
      </c>
    </row>
    <row r="216" spans="1:4">
      <c r="A216" s="15" t="s">
        <v>15</v>
      </c>
      <c r="B216" s="15">
        <v>0</v>
      </c>
      <c r="C216" s="15">
        <v>0</v>
      </c>
      <c r="D216" s="70"/>
    </row>
    <row r="217" spans="1:4">
      <c r="A217" s="15" t="s">
        <v>16</v>
      </c>
      <c r="B217" s="15">
        <v>0</v>
      </c>
      <c r="C217" s="15">
        <v>0</v>
      </c>
      <c r="D217" s="70"/>
    </row>
    <row r="218" spans="1:4">
      <c r="A218" s="15" t="s">
        <v>17</v>
      </c>
      <c r="B218" s="15">
        <v>0</v>
      </c>
      <c r="C218" s="15">
        <v>0</v>
      </c>
      <c r="D218" s="70"/>
    </row>
    <row r="219" spans="1:4">
      <c r="A219" s="15" t="s">
        <v>18</v>
      </c>
      <c r="B219" s="15">
        <v>0</v>
      </c>
      <c r="C219" s="15">
        <v>0</v>
      </c>
      <c r="D219" s="70"/>
    </row>
    <row r="220" spans="1:4">
      <c r="A220" s="15" t="s">
        <v>19</v>
      </c>
      <c r="B220" s="15">
        <v>1</v>
      </c>
      <c r="C220" s="15">
        <v>33.33</v>
      </c>
      <c r="D220" s="70">
        <v>4</v>
      </c>
    </row>
    <row r="221" spans="1:4">
      <c r="A221" s="15" t="s">
        <v>20</v>
      </c>
      <c r="B221" s="15">
        <v>1</v>
      </c>
      <c r="C221" s="15">
        <v>33.33</v>
      </c>
      <c r="D221" s="70"/>
    </row>
    <row r="222" spans="1:4">
      <c r="A222" s="15" t="s">
        <v>21</v>
      </c>
      <c r="B222" s="15">
        <v>1</v>
      </c>
      <c r="C222" s="15">
        <v>33.33</v>
      </c>
      <c r="D222" s="70"/>
    </row>
    <row r="223" spans="1:4">
      <c r="A223" s="15" t="s">
        <v>22</v>
      </c>
      <c r="B223" s="15">
        <v>0</v>
      </c>
      <c r="C223" s="15">
        <v>0</v>
      </c>
      <c r="D223" s="70"/>
    </row>
    <row r="224" spans="1:4">
      <c r="A224" s="15" t="s">
        <v>23</v>
      </c>
      <c r="B224" s="15">
        <v>0</v>
      </c>
      <c r="C224" s="15"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15" t="s">
        <v>14</v>
      </c>
      <c r="B228" s="15">
        <v>2</v>
      </c>
      <c r="C228" s="15">
        <v>66.67</v>
      </c>
      <c r="D228" s="70">
        <v>4.67</v>
      </c>
    </row>
    <row r="229" spans="1:4">
      <c r="A229" s="15" t="s">
        <v>15</v>
      </c>
      <c r="B229" s="15">
        <v>1</v>
      </c>
      <c r="C229" s="15">
        <v>33.33</v>
      </c>
      <c r="D229" s="70"/>
    </row>
    <row r="230" spans="1:4">
      <c r="A230" s="15" t="s">
        <v>16</v>
      </c>
      <c r="B230" s="15">
        <v>0</v>
      </c>
      <c r="C230" s="15">
        <v>0</v>
      </c>
      <c r="D230" s="70"/>
    </row>
    <row r="231" spans="1:4">
      <c r="A231" s="15" t="s">
        <v>17</v>
      </c>
      <c r="B231" s="15">
        <v>0</v>
      </c>
      <c r="C231" s="15">
        <v>0</v>
      </c>
      <c r="D231" s="70"/>
    </row>
    <row r="232" spans="1:4">
      <c r="A232" s="15" t="s">
        <v>18</v>
      </c>
      <c r="B232" s="15">
        <v>0</v>
      </c>
      <c r="C232" s="15">
        <v>0</v>
      </c>
      <c r="D232" s="70"/>
    </row>
    <row r="233" spans="1:4">
      <c r="A233" s="15" t="s">
        <v>19</v>
      </c>
      <c r="B233" s="15">
        <v>1</v>
      </c>
      <c r="C233" s="15">
        <v>33.33</v>
      </c>
      <c r="D233" s="70">
        <v>4</v>
      </c>
    </row>
    <row r="234" spans="1:4">
      <c r="A234" s="15" t="s">
        <v>20</v>
      </c>
      <c r="B234" s="15">
        <v>1</v>
      </c>
      <c r="C234" s="15">
        <v>33.33</v>
      </c>
      <c r="D234" s="70"/>
    </row>
    <row r="235" spans="1:4">
      <c r="A235" s="15" t="s">
        <v>21</v>
      </c>
      <c r="B235" s="15">
        <v>1</v>
      </c>
      <c r="C235" s="15">
        <v>33.33</v>
      </c>
      <c r="D235" s="70"/>
    </row>
    <row r="236" spans="1:4">
      <c r="A236" s="15" t="s">
        <v>22</v>
      </c>
      <c r="B236" s="15">
        <v>0</v>
      </c>
      <c r="C236" s="15">
        <v>0</v>
      </c>
      <c r="D236" s="70"/>
    </row>
    <row r="237" spans="1:4">
      <c r="A237" s="15" t="s">
        <v>23</v>
      </c>
      <c r="B237" s="15">
        <v>0</v>
      </c>
      <c r="C237" s="15"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15" t="s">
        <v>14</v>
      </c>
      <c r="B241" s="15">
        <v>2</v>
      </c>
      <c r="C241" s="15">
        <v>66.67</v>
      </c>
      <c r="D241" s="70">
        <v>4.33</v>
      </c>
    </row>
    <row r="242" spans="1:4">
      <c r="A242" s="15" t="s">
        <v>15</v>
      </c>
      <c r="B242" s="15">
        <v>0</v>
      </c>
      <c r="C242" s="15">
        <v>0</v>
      </c>
      <c r="D242" s="70"/>
    </row>
    <row r="243" spans="1:4">
      <c r="A243" s="15" t="s">
        <v>16</v>
      </c>
      <c r="B243" s="15">
        <v>1</v>
      </c>
      <c r="C243" s="15">
        <v>33.33</v>
      </c>
      <c r="D243" s="70"/>
    </row>
    <row r="244" spans="1:4">
      <c r="A244" s="15" t="s">
        <v>17</v>
      </c>
      <c r="B244" s="15">
        <v>0</v>
      </c>
      <c r="C244" s="15">
        <v>0</v>
      </c>
      <c r="D244" s="70"/>
    </row>
    <row r="245" spans="1:4">
      <c r="A245" s="15" t="s">
        <v>18</v>
      </c>
      <c r="B245" s="15">
        <v>0</v>
      </c>
      <c r="C245" s="15">
        <v>0</v>
      </c>
      <c r="D245" s="70"/>
    </row>
    <row r="246" spans="1:4">
      <c r="A246" s="15" t="s">
        <v>19</v>
      </c>
      <c r="B246" s="15">
        <v>0</v>
      </c>
      <c r="C246" s="15">
        <v>0</v>
      </c>
      <c r="D246" s="70">
        <v>3.67</v>
      </c>
    </row>
    <row r="247" spans="1:4">
      <c r="A247" s="15" t="s">
        <v>20</v>
      </c>
      <c r="B247" s="15">
        <v>2</v>
      </c>
      <c r="C247" s="15">
        <v>66.67</v>
      </c>
      <c r="D247" s="70"/>
    </row>
    <row r="248" spans="1:4">
      <c r="A248" s="15" t="s">
        <v>21</v>
      </c>
      <c r="B248" s="15">
        <v>1</v>
      </c>
      <c r="C248" s="15">
        <v>33.33</v>
      </c>
      <c r="D248" s="70"/>
    </row>
    <row r="249" spans="1:4">
      <c r="A249" s="15" t="s">
        <v>22</v>
      </c>
      <c r="B249" s="15">
        <v>0</v>
      </c>
      <c r="C249" s="15">
        <v>0</v>
      </c>
      <c r="D249" s="70"/>
    </row>
    <row r="250" spans="1:4">
      <c r="A250" s="15" t="s">
        <v>23</v>
      </c>
      <c r="B250" s="15">
        <v>0</v>
      </c>
      <c r="C250" s="15"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15" t="s">
        <v>14</v>
      </c>
      <c r="B254" s="15">
        <v>2</v>
      </c>
      <c r="C254" s="15">
        <v>66.67</v>
      </c>
      <c r="D254" s="70">
        <v>4.67</v>
      </c>
    </row>
    <row r="255" spans="1:4">
      <c r="A255" s="15" t="s">
        <v>15</v>
      </c>
      <c r="B255" s="15">
        <v>1</v>
      </c>
      <c r="C255" s="15">
        <v>33.33</v>
      </c>
      <c r="D255" s="70"/>
    </row>
    <row r="256" spans="1:4">
      <c r="A256" s="15" t="s">
        <v>16</v>
      </c>
      <c r="B256" s="15">
        <v>0</v>
      </c>
      <c r="C256" s="15">
        <v>0</v>
      </c>
      <c r="D256" s="70"/>
    </row>
    <row r="257" spans="1:4">
      <c r="A257" s="15" t="s">
        <v>17</v>
      </c>
      <c r="B257" s="15">
        <v>0</v>
      </c>
      <c r="C257" s="15">
        <v>0</v>
      </c>
      <c r="D257" s="70"/>
    </row>
    <row r="258" spans="1:4">
      <c r="A258" s="15" t="s">
        <v>18</v>
      </c>
      <c r="B258" s="15">
        <v>0</v>
      </c>
      <c r="C258" s="15">
        <v>0</v>
      </c>
      <c r="D258" s="70"/>
    </row>
    <row r="259" spans="1:4">
      <c r="A259" s="15" t="s">
        <v>19</v>
      </c>
      <c r="B259" s="15">
        <v>0</v>
      </c>
      <c r="C259" s="15">
        <v>0</v>
      </c>
      <c r="D259" s="70">
        <v>4</v>
      </c>
    </row>
    <row r="260" spans="1:4">
      <c r="A260" s="15" t="s">
        <v>20</v>
      </c>
      <c r="B260" s="15">
        <v>3</v>
      </c>
      <c r="C260" s="15">
        <v>100</v>
      </c>
      <c r="D260" s="70"/>
    </row>
    <row r="261" spans="1:4">
      <c r="A261" s="15" t="s">
        <v>21</v>
      </c>
      <c r="B261" s="15">
        <v>0</v>
      </c>
      <c r="C261" s="15">
        <v>0</v>
      </c>
      <c r="D261" s="70"/>
    </row>
    <row r="262" spans="1:4">
      <c r="A262" s="15" t="s">
        <v>22</v>
      </c>
      <c r="B262" s="15">
        <v>0</v>
      </c>
      <c r="C262" s="15">
        <v>0</v>
      </c>
      <c r="D262" s="70"/>
    </row>
    <row r="263" spans="1:4">
      <c r="A263" s="15" t="s">
        <v>23</v>
      </c>
      <c r="B263" s="15">
        <v>0</v>
      </c>
      <c r="C263" s="15">
        <v>0</v>
      </c>
      <c r="D263" s="70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15" t="s">
        <v>14</v>
      </c>
      <c r="B267" s="15">
        <v>2</v>
      </c>
      <c r="C267" s="15">
        <v>66.67</v>
      </c>
      <c r="D267" s="70">
        <v>4.67</v>
      </c>
    </row>
    <row r="268" spans="1:4">
      <c r="A268" s="15" t="s">
        <v>15</v>
      </c>
      <c r="B268" s="15">
        <v>1</v>
      </c>
      <c r="C268" s="15">
        <v>33.33</v>
      </c>
      <c r="D268" s="70"/>
    </row>
    <row r="269" spans="1:4">
      <c r="A269" s="15" t="s">
        <v>16</v>
      </c>
      <c r="B269" s="15">
        <v>0</v>
      </c>
      <c r="C269" s="15">
        <v>0</v>
      </c>
      <c r="D269" s="70"/>
    </row>
    <row r="270" spans="1:4">
      <c r="A270" s="15" t="s">
        <v>17</v>
      </c>
      <c r="B270" s="15">
        <v>0</v>
      </c>
      <c r="C270" s="15">
        <v>0</v>
      </c>
      <c r="D270" s="70"/>
    </row>
    <row r="271" spans="1:4">
      <c r="A271" s="15" t="s">
        <v>18</v>
      </c>
      <c r="B271" s="15">
        <v>0</v>
      </c>
      <c r="C271" s="15">
        <v>0</v>
      </c>
      <c r="D271" s="70"/>
    </row>
    <row r="272" spans="1:4">
      <c r="A272" s="15" t="s">
        <v>19</v>
      </c>
      <c r="B272" s="15">
        <v>0</v>
      </c>
      <c r="C272" s="15">
        <v>0</v>
      </c>
      <c r="D272" s="70">
        <v>4</v>
      </c>
    </row>
    <row r="273" spans="1:4">
      <c r="A273" s="15" t="s">
        <v>20</v>
      </c>
      <c r="B273" s="15">
        <v>3</v>
      </c>
      <c r="C273" s="15">
        <v>100</v>
      </c>
      <c r="D273" s="70"/>
    </row>
    <row r="274" spans="1:4">
      <c r="A274" s="15" t="s">
        <v>21</v>
      </c>
      <c r="B274" s="15">
        <v>0</v>
      </c>
      <c r="C274" s="15">
        <v>0</v>
      </c>
      <c r="D274" s="70"/>
    </row>
    <row r="275" spans="1:4">
      <c r="A275" s="15" t="s">
        <v>22</v>
      </c>
      <c r="B275" s="15">
        <v>0</v>
      </c>
      <c r="C275" s="15">
        <v>0</v>
      </c>
      <c r="D275" s="70"/>
    </row>
    <row r="276" spans="1:4">
      <c r="A276" s="15" t="s">
        <v>23</v>
      </c>
      <c r="B276" s="15">
        <v>0</v>
      </c>
      <c r="C276" s="15"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15" t="s">
        <v>14</v>
      </c>
      <c r="B280" s="15">
        <v>1</v>
      </c>
      <c r="C280" s="15">
        <v>33.33</v>
      </c>
      <c r="D280" s="70">
        <v>4.33</v>
      </c>
    </row>
    <row r="281" spans="1:4">
      <c r="A281" s="15" t="s">
        <v>15</v>
      </c>
      <c r="B281" s="15">
        <v>2</v>
      </c>
      <c r="C281" s="15">
        <v>66.67</v>
      </c>
      <c r="D281" s="70"/>
    </row>
    <row r="282" spans="1:4">
      <c r="A282" s="15" t="s">
        <v>16</v>
      </c>
      <c r="B282" s="15">
        <v>0</v>
      </c>
      <c r="C282" s="15">
        <v>0</v>
      </c>
      <c r="D282" s="70"/>
    </row>
    <row r="283" spans="1:4">
      <c r="A283" s="15" t="s">
        <v>17</v>
      </c>
      <c r="B283" s="15">
        <v>0</v>
      </c>
      <c r="C283" s="15">
        <v>0</v>
      </c>
      <c r="D283" s="70"/>
    </row>
    <row r="284" spans="1:4">
      <c r="A284" s="15" t="s">
        <v>18</v>
      </c>
      <c r="B284" s="15">
        <v>0</v>
      </c>
      <c r="C284" s="15">
        <v>0</v>
      </c>
      <c r="D284" s="70"/>
    </row>
    <row r="285" spans="1:4">
      <c r="A285" s="15" t="s">
        <v>19</v>
      </c>
      <c r="B285" s="15">
        <v>0</v>
      </c>
      <c r="C285" s="15">
        <v>0</v>
      </c>
      <c r="D285" s="70">
        <v>3.33</v>
      </c>
    </row>
    <row r="286" spans="1:4">
      <c r="A286" s="15" t="s">
        <v>20</v>
      </c>
      <c r="B286" s="15">
        <v>1</v>
      </c>
      <c r="C286" s="15">
        <v>33.33</v>
      </c>
      <c r="D286" s="70"/>
    </row>
    <row r="287" spans="1:4">
      <c r="A287" s="15" t="s">
        <v>21</v>
      </c>
      <c r="B287" s="15">
        <v>2</v>
      </c>
      <c r="C287" s="15">
        <v>66.67</v>
      </c>
      <c r="D287" s="70"/>
    </row>
    <row r="288" spans="1:4">
      <c r="A288" s="15" t="s">
        <v>22</v>
      </c>
      <c r="B288" s="15">
        <v>0</v>
      </c>
      <c r="C288" s="15">
        <v>0</v>
      </c>
      <c r="D288" s="70"/>
    </row>
    <row r="289" spans="1:4">
      <c r="A289" s="15" t="s">
        <v>23</v>
      </c>
      <c r="B289" s="15">
        <v>0</v>
      </c>
      <c r="C289" s="15">
        <v>0</v>
      </c>
      <c r="D289" s="70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15" t="s">
        <v>14</v>
      </c>
      <c r="B293" s="15">
        <v>2</v>
      </c>
      <c r="C293" s="15">
        <v>66.67</v>
      </c>
      <c r="D293" s="70">
        <v>4.67</v>
      </c>
    </row>
    <row r="294" spans="1:4">
      <c r="A294" s="15" t="s">
        <v>15</v>
      </c>
      <c r="B294" s="15">
        <v>1</v>
      </c>
      <c r="C294" s="15">
        <v>33.33</v>
      </c>
      <c r="D294" s="70"/>
    </row>
    <row r="295" spans="1:4">
      <c r="A295" s="15" t="s">
        <v>16</v>
      </c>
      <c r="B295" s="15">
        <v>0</v>
      </c>
      <c r="C295" s="15">
        <v>0</v>
      </c>
      <c r="D295" s="70"/>
    </row>
    <row r="296" spans="1:4">
      <c r="A296" s="15" t="s">
        <v>17</v>
      </c>
      <c r="B296" s="15">
        <v>0</v>
      </c>
      <c r="C296" s="15">
        <v>0</v>
      </c>
      <c r="D296" s="70"/>
    </row>
    <row r="297" spans="1:4">
      <c r="A297" s="15" t="s">
        <v>18</v>
      </c>
      <c r="B297" s="15">
        <v>0</v>
      </c>
      <c r="C297" s="15">
        <v>0</v>
      </c>
      <c r="D297" s="70"/>
    </row>
    <row r="298" spans="1:4">
      <c r="A298" s="15" t="s">
        <v>19</v>
      </c>
      <c r="B298" s="15">
        <v>0</v>
      </c>
      <c r="C298" s="15">
        <v>0</v>
      </c>
      <c r="D298" s="70">
        <v>4</v>
      </c>
    </row>
    <row r="299" spans="1:4">
      <c r="A299" s="15" t="s">
        <v>20</v>
      </c>
      <c r="B299" s="15">
        <v>3</v>
      </c>
      <c r="C299" s="15">
        <v>100</v>
      </c>
      <c r="D299" s="70"/>
    </row>
    <row r="300" spans="1:4">
      <c r="A300" s="15" t="s">
        <v>21</v>
      </c>
      <c r="B300" s="15">
        <v>0</v>
      </c>
      <c r="C300" s="15">
        <v>0</v>
      </c>
      <c r="D300" s="70"/>
    </row>
    <row r="301" spans="1:4">
      <c r="A301" s="15" t="s">
        <v>22</v>
      </c>
      <c r="B301" s="15">
        <v>0</v>
      </c>
      <c r="C301" s="15">
        <v>0</v>
      </c>
      <c r="D301" s="70"/>
    </row>
    <row r="302" spans="1:4">
      <c r="A302" s="15" t="s">
        <v>23</v>
      </c>
      <c r="B302" s="15">
        <v>0</v>
      </c>
      <c r="C302" s="15">
        <v>0</v>
      </c>
      <c r="D302" s="70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15" t="s">
        <v>14</v>
      </c>
      <c r="B306" s="15">
        <v>3</v>
      </c>
      <c r="C306" s="15">
        <v>100</v>
      </c>
      <c r="D306" s="70">
        <v>5</v>
      </c>
    </row>
    <row r="307" spans="1:4">
      <c r="A307" s="15" t="s">
        <v>15</v>
      </c>
      <c r="B307" s="15">
        <v>0</v>
      </c>
      <c r="C307" s="15">
        <v>0</v>
      </c>
      <c r="D307" s="70"/>
    </row>
    <row r="308" spans="1:4">
      <c r="A308" s="15" t="s">
        <v>16</v>
      </c>
      <c r="B308" s="15">
        <v>0</v>
      </c>
      <c r="C308" s="15">
        <v>0</v>
      </c>
      <c r="D308" s="70"/>
    </row>
    <row r="309" spans="1:4">
      <c r="A309" s="15" t="s">
        <v>17</v>
      </c>
      <c r="B309" s="15">
        <v>0</v>
      </c>
      <c r="C309" s="15">
        <v>0</v>
      </c>
      <c r="D309" s="70"/>
    </row>
    <row r="310" spans="1:4">
      <c r="A310" s="15" t="s">
        <v>18</v>
      </c>
      <c r="B310" s="15">
        <v>0</v>
      </c>
      <c r="C310" s="15">
        <v>0</v>
      </c>
      <c r="D310" s="70"/>
    </row>
    <row r="311" spans="1:4">
      <c r="A311" s="15" t="s">
        <v>19</v>
      </c>
      <c r="B311" s="15">
        <v>1</v>
      </c>
      <c r="C311" s="15">
        <v>33.33</v>
      </c>
      <c r="D311" s="70">
        <v>4.33</v>
      </c>
    </row>
    <row r="312" spans="1:4">
      <c r="A312" s="15" t="s">
        <v>20</v>
      </c>
      <c r="B312" s="15">
        <v>2</v>
      </c>
      <c r="C312" s="15">
        <v>66.67</v>
      </c>
      <c r="D312" s="70"/>
    </row>
    <row r="313" spans="1:4">
      <c r="A313" s="15" t="s">
        <v>21</v>
      </c>
      <c r="B313" s="15">
        <v>0</v>
      </c>
      <c r="C313" s="15">
        <v>0</v>
      </c>
      <c r="D313" s="70"/>
    </row>
    <row r="314" spans="1:4">
      <c r="A314" s="15" t="s">
        <v>22</v>
      </c>
      <c r="B314" s="15">
        <v>0</v>
      </c>
      <c r="C314" s="15">
        <v>0</v>
      </c>
      <c r="D314" s="70"/>
    </row>
    <row r="315" spans="1:4">
      <c r="A315" s="15" t="s">
        <v>23</v>
      </c>
      <c r="B315" s="15">
        <v>0</v>
      </c>
      <c r="C315" s="15">
        <v>0</v>
      </c>
      <c r="D315" s="70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15" t="s">
        <v>14</v>
      </c>
      <c r="B319" s="15">
        <v>1</v>
      </c>
      <c r="C319" s="15">
        <v>33.33</v>
      </c>
      <c r="D319" s="71">
        <v>4.5</v>
      </c>
    </row>
    <row r="320" spans="1:4">
      <c r="A320" s="15" t="s">
        <v>15</v>
      </c>
      <c r="B320" s="15">
        <v>1</v>
      </c>
      <c r="C320" s="15">
        <v>33.33</v>
      </c>
      <c r="D320" s="71"/>
    </row>
    <row r="321" spans="1:4">
      <c r="A321" s="15" t="s">
        <v>16</v>
      </c>
      <c r="B321" s="15">
        <v>0</v>
      </c>
      <c r="C321" s="15">
        <v>0</v>
      </c>
      <c r="D321" s="71"/>
    </row>
    <row r="322" spans="1:4">
      <c r="A322" s="15" t="s">
        <v>17</v>
      </c>
      <c r="B322" s="15">
        <v>0</v>
      </c>
      <c r="C322" s="15">
        <v>0</v>
      </c>
      <c r="D322" s="71"/>
    </row>
    <row r="323" spans="1:4">
      <c r="A323" s="15" t="s">
        <v>18</v>
      </c>
      <c r="B323" s="15">
        <v>0</v>
      </c>
      <c r="C323" s="15">
        <v>0</v>
      </c>
      <c r="D323" s="71"/>
    </row>
    <row r="324" spans="1:4">
      <c r="A324" s="15" t="s">
        <v>19</v>
      </c>
      <c r="B324" s="15">
        <v>0</v>
      </c>
      <c r="C324" s="15">
        <v>0</v>
      </c>
      <c r="D324" s="70">
        <v>4</v>
      </c>
    </row>
    <row r="325" spans="1:4">
      <c r="A325" s="15" t="s">
        <v>20</v>
      </c>
      <c r="B325" s="15">
        <v>3</v>
      </c>
      <c r="C325" s="15">
        <v>100</v>
      </c>
      <c r="D325" s="70"/>
    </row>
    <row r="326" spans="1:4">
      <c r="A326" s="15" t="s">
        <v>21</v>
      </c>
      <c r="B326" s="15">
        <v>0</v>
      </c>
      <c r="C326" s="15">
        <v>0</v>
      </c>
      <c r="D326" s="70"/>
    </row>
    <row r="327" spans="1:4">
      <c r="A327" s="15" t="s">
        <v>22</v>
      </c>
      <c r="B327" s="15">
        <v>0</v>
      </c>
      <c r="C327" s="15">
        <v>0</v>
      </c>
      <c r="D327" s="70"/>
    </row>
    <row r="328" spans="1:4">
      <c r="A328" s="15" t="s">
        <v>23</v>
      </c>
      <c r="B328" s="15">
        <v>0</v>
      </c>
      <c r="C328" s="15"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15" t="s">
        <v>14</v>
      </c>
      <c r="B332" s="15">
        <v>1</v>
      </c>
      <c r="C332" s="15">
        <v>33.33</v>
      </c>
      <c r="D332" s="70">
        <v>4.33</v>
      </c>
    </row>
    <row r="333" spans="1:4">
      <c r="A333" s="15" t="s">
        <v>15</v>
      </c>
      <c r="B333" s="15">
        <v>2</v>
      </c>
      <c r="C333" s="15">
        <v>66.67</v>
      </c>
      <c r="D333" s="70"/>
    </row>
    <row r="334" spans="1:4">
      <c r="A334" s="15" t="s">
        <v>16</v>
      </c>
      <c r="B334" s="15">
        <v>0</v>
      </c>
      <c r="C334" s="15">
        <v>0</v>
      </c>
      <c r="D334" s="70"/>
    </row>
    <row r="335" spans="1:4">
      <c r="A335" s="15" t="s">
        <v>17</v>
      </c>
      <c r="B335" s="15">
        <v>0</v>
      </c>
      <c r="C335" s="15">
        <v>0</v>
      </c>
      <c r="D335" s="70"/>
    </row>
    <row r="336" spans="1:4">
      <c r="A336" s="15" t="s">
        <v>18</v>
      </c>
      <c r="B336" s="15">
        <v>0</v>
      </c>
      <c r="C336" s="15">
        <v>0</v>
      </c>
      <c r="D336" s="70"/>
    </row>
    <row r="337" spans="1:4">
      <c r="A337" s="15" t="s">
        <v>19</v>
      </c>
      <c r="B337" s="15">
        <v>0</v>
      </c>
      <c r="C337" s="15">
        <v>0</v>
      </c>
      <c r="D337" s="70">
        <v>3.67</v>
      </c>
    </row>
    <row r="338" spans="1:4">
      <c r="A338" s="15" t="s">
        <v>20</v>
      </c>
      <c r="B338" s="15">
        <v>2</v>
      </c>
      <c r="C338" s="15">
        <v>66.67</v>
      </c>
      <c r="D338" s="70"/>
    </row>
    <row r="339" spans="1:4">
      <c r="A339" s="15" t="s">
        <v>21</v>
      </c>
      <c r="B339" s="15">
        <v>1</v>
      </c>
      <c r="C339" s="15">
        <v>33.33</v>
      </c>
      <c r="D339" s="70"/>
    </row>
    <row r="340" spans="1:4">
      <c r="A340" s="15" t="s">
        <v>22</v>
      </c>
      <c r="B340" s="15">
        <v>0</v>
      </c>
      <c r="C340" s="15">
        <v>0</v>
      </c>
      <c r="D340" s="70"/>
    </row>
    <row r="341" spans="1:4">
      <c r="A341" s="15" t="s">
        <v>23</v>
      </c>
      <c r="B341" s="15">
        <v>0</v>
      </c>
      <c r="C341" s="15">
        <v>0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15" t="s">
        <v>14</v>
      </c>
      <c r="B345" s="15">
        <v>2</v>
      </c>
      <c r="C345" s="15">
        <v>66.67</v>
      </c>
      <c r="D345" s="70">
        <v>4.67</v>
      </c>
    </row>
    <row r="346" spans="1:4">
      <c r="A346" s="15" t="s">
        <v>15</v>
      </c>
      <c r="B346" s="15">
        <v>1</v>
      </c>
      <c r="C346" s="15">
        <v>33.33</v>
      </c>
      <c r="D346" s="70"/>
    </row>
    <row r="347" spans="1:4">
      <c r="A347" s="15" t="s">
        <v>16</v>
      </c>
      <c r="B347" s="15">
        <v>0</v>
      </c>
      <c r="C347" s="15">
        <v>0</v>
      </c>
      <c r="D347" s="70"/>
    </row>
    <row r="348" spans="1:4">
      <c r="A348" s="15" t="s">
        <v>17</v>
      </c>
      <c r="B348" s="15">
        <v>0</v>
      </c>
      <c r="C348" s="15">
        <v>0</v>
      </c>
      <c r="D348" s="70"/>
    </row>
    <row r="349" spans="1:4">
      <c r="A349" s="15" t="s">
        <v>18</v>
      </c>
      <c r="B349" s="15">
        <v>0</v>
      </c>
      <c r="C349" s="15">
        <v>0</v>
      </c>
      <c r="D349" s="70"/>
    </row>
    <row r="350" spans="1:4">
      <c r="A350" s="15" t="s">
        <v>19</v>
      </c>
      <c r="B350" s="15">
        <v>1</v>
      </c>
      <c r="C350" s="15">
        <v>33.33</v>
      </c>
      <c r="D350" s="70">
        <v>3.67</v>
      </c>
    </row>
    <row r="351" spans="1:4">
      <c r="A351" s="15" t="s">
        <v>20</v>
      </c>
      <c r="B351" s="15">
        <v>1</v>
      </c>
      <c r="C351" s="15">
        <v>33.33</v>
      </c>
      <c r="D351" s="70"/>
    </row>
    <row r="352" spans="1:4">
      <c r="A352" s="15" t="s">
        <v>21</v>
      </c>
      <c r="B352" s="15">
        <v>0</v>
      </c>
      <c r="C352" s="15">
        <v>0</v>
      </c>
      <c r="D352" s="70"/>
    </row>
    <row r="353" spans="1:4">
      <c r="A353" s="15" t="s">
        <v>22</v>
      </c>
      <c r="B353" s="15">
        <v>1</v>
      </c>
      <c r="C353" s="15">
        <v>33.33</v>
      </c>
      <c r="D353" s="70"/>
    </row>
    <row r="354" spans="1:4">
      <c r="A354" s="15" t="s">
        <v>23</v>
      </c>
      <c r="B354" s="15">
        <v>0</v>
      </c>
      <c r="C354" s="15"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15" t="s">
        <v>14</v>
      </c>
      <c r="B358" s="15">
        <v>1</v>
      </c>
      <c r="C358" s="15">
        <v>33.33</v>
      </c>
      <c r="D358" s="70">
        <v>4.33</v>
      </c>
    </row>
    <row r="359" spans="1:4">
      <c r="A359" s="15" t="s">
        <v>15</v>
      </c>
      <c r="B359" s="15">
        <v>2</v>
      </c>
      <c r="C359" s="15">
        <v>66.67</v>
      </c>
      <c r="D359" s="70"/>
    </row>
    <row r="360" spans="1:4">
      <c r="A360" s="15" t="s">
        <v>16</v>
      </c>
      <c r="B360" s="15">
        <v>0</v>
      </c>
      <c r="C360" s="15">
        <v>0</v>
      </c>
      <c r="D360" s="70"/>
    </row>
    <row r="361" spans="1:4">
      <c r="A361" s="15" t="s">
        <v>17</v>
      </c>
      <c r="B361" s="15">
        <v>0</v>
      </c>
      <c r="C361" s="15">
        <v>0</v>
      </c>
      <c r="D361" s="70"/>
    </row>
    <row r="362" spans="1:4">
      <c r="A362" s="15" t="s">
        <v>18</v>
      </c>
      <c r="B362" s="15">
        <v>0</v>
      </c>
      <c r="C362" s="15">
        <v>0</v>
      </c>
      <c r="D362" s="70"/>
    </row>
    <row r="363" spans="1:4">
      <c r="A363" s="15" t="s">
        <v>19</v>
      </c>
      <c r="B363" s="15">
        <v>0</v>
      </c>
      <c r="C363" s="15">
        <v>0</v>
      </c>
      <c r="D363" s="70">
        <v>3.33</v>
      </c>
    </row>
    <row r="364" spans="1:4">
      <c r="A364" s="15" t="s">
        <v>20</v>
      </c>
      <c r="B364" s="15">
        <v>2</v>
      </c>
      <c r="C364" s="15">
        <v>66.67</v>
      </c>
      <c r="D364" s="70"/>
    </row>
    <row r="365" spans="1:4">
      <c r="A365" s="15" t="s">
        <v>21</v>
      </c>
      <c r="B365" s="15">
        <v>0</v>
      </c>
      <c r="C365" s="15">
        <v>0</v>
      </c>
      <c r="D365" s="70"/>
    </row>
    <row r="366" spans="1:4">
      <c r="A366" s="15" t="s">
        <v>22</v>
      </c>
      <c r="B366" s="15">
        <v>1</v>
      </c>
      <c r="C366" s="15">
        <v>33.33</v>
      </c>
      <c r="D366" s="70"/>
    </row>
    <row r="367" spans="1:4">
      <c r="A367" s="15" t="s">
        <v>23</v>
      </c>
      <c r="B367" s="15">
        <v>0</v>
      </c>
      <c r="C367" s="15">
        <v>0</v>
      </c>
      <c r="D367" s="70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15" t="s">
        <v>14</v>
      </c>
      <c r="B371" s="15">
        <v>1</v>
      </c>
      <c r="C371" s="15">
        <v>33.33</v>
      </c>
      <c r="D371" s="70">
        <v>4.33</v>
      </c>
    </row>
    <row r="372" spans="1:4">
      <c r="A372" s="15" t="s">
        <v>15</v>
      </c>
      <c r="B372" s="15">
        <v>2</v>
      </c>
      <c r="C372" s="15">
        <v>66.67</v>
      </c>
      <c r="D372" s="70"/>
    </row>
    <row r="373" spans="1:4">
      <c r="A373" s="15" t="s">
        <v>16</v>
      </c>
      <c r="B373" s="15">
        <v>0</v>
      </c>
      <c r="C373" s="15">
        <v>0</v>
      </c>
      <c r="D373" s="70"/>
    </row>
    <row r="374" spans="1:4">
      <c r="A374" s="15" t="s">
        <v>17</v>
      </c>
      <c r="B374" s="15">
        <v>0</v>
      </c>
      <c r="C374" s="15">
        <v>0</v>
      </c>
      <c r="D374" s="70"/>
    </row>
    <row r="375" spans="1:4">
      <c r="A375" s="15" t="s">
        <v>18</v>
      </c>
      <c r="B375" s="15">
        <v>0</v>
      </c>
      <c r="C375" s="15">
        <v>0</v>
      </c>
      <c r="D375" s="70"/>
    </row>
    <row r="376" spans="1:4">
      <c r="A376" s="15" t="s">
        <v>19</v>
      </c>
      <c r="B376" s="15">
        <v>0</v>
      </c>
      <c r="C376" s="15">
        <v>0</v>
      </c>
      <c r="D376" s="70">
        <v>3.67</v>
      </c>
    </row>
    <row r="377" spans="1:4">
      <c r="A377" s="15" t="s">
        <v>20</v>
      </c>
      <c r="B377" s="15">
        <v>2</v>
      </c>
      <c r="C377" s="15">
        <v>66.67</v>
      </c>
      <c r="D377" s="70"/>
    </row>
    <row r="378" spans="1:4">
      <c r="A378" s="15" t="s">
        <v>21</v>
      </c>
      <c r="B378" s="15">
        <v>1</v>
      </c>
      <c r="C378" s="15">
        <v>33.33</v>
      </c>
      <c r="D378" s="70"/>
    </row>
    <row r="379" spans="1:4">
      <c r="A379" s="15" t="s">
        <v>22</v>
      </c>
      <c r="B379" s="15">
        <v>0</v>
      </c>
      <c r="C379" s="15">
        <v>0</v>
      </c>
      <c r="D379" s="70"/>
    </row>
    <row r="380" spans="1:4">
      <c r="A380" s="15" t="s">
        <v>23</v>
      </c>
      <c r="B380" s="15">
        <v>0</v>
      </c>
      <c r="C380" s="15">
        <v>0</v>
      </c>
      <c r="D380" s="70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15" t="s">
        <v>14</v>
      </c>
      <c r="B384" s="15">
        <v>0</v>
      </c>
      <c r="C384" s="15">
        <v>0</v>
      </c>
      <c r="D384" s="70">
        <v>3.33</v>
      </c>
    </row>
    <row r="385" spans="1:4">
      <c r="A385" s="15" t="s">
        <v>15</v>
      </c>
      <c r="B385" s="15">
        <v>1</v>
      </c>
      <c r="C385" s="15">
        <v>33.33</v>
      </c>
      <c r="D385" s="70"/>
    </row>
    <row r="386" spans="1:4">
      <c r="A386" s="15" t="s">
        <v>16</v>
      </c>
      <c r="B386" s="15">
        <v>2</v>
      </c>
      <c r="C386" s="15">
        <v>66.67</v>
      </c>
      <c r="D386" s="70"/>
    </row>
    <row r="387" spans="1:4">
      <c r="A387" s="15" t="s">
        <v>17</v>
      </c>
      <c r="B387" s="15">
        <v>0</v>
      </c>
      <c r="C387" s="15">
        <v>0</v>
      </c>
      <c r="D387" s="70"/>
    </row>
    <row r="388" spans="1:4">
      <c r="A388" s="15" t="s">
        <v>18</v>
      </c>
      <c r="B388" s="15">
        <v>0</v>
      </c>
      <c r="C388" s="15">
        <v>0</v>
      </c>
      <c r="D388" s="70"/>
    </row>
    <row r="389" spans="1:4">
      <c r="A389" s="15" t="s">
        <v>19</v>
      </c>
      <c r="B389" s="15">
        <v>0</v>
      </c>
      <c r="C389" s="15">
        <v>0</v>
      </c>
      <c r="D389" s="70">
        <v>3.33</v>
      </c>
    </row>
    <row r="390" spans="1:4">
      <c r="A390" s="15" t="s">
        <v>20</v>
      </c>
      <c r="B390" s="15">
        <v>1</v>
      </c>
      <c r="C390" s="15">
        <v>33.33</v>
      </c>
      <c r="D390" s="70"/>
    </row>
    <row r="391" spans="1:4">
      <c r="A391" s="15" t="s">
        <v>21</v>
      </c>
      <c r="B391" s="15">
        <v>2</v>
      </c>
      <c r="C391" s="15">
        <v>66.67</v>
      </c>
      <c r="D391" s="70"/>
    </row>
    <row r="392" spans="1:4">
      <c r="A392" s="15" t="s">
        <v>22</v>
      </c>
      <c r="B392" s="15">
        <v>0</v>
      </c>
      <c r="C392" s="15">
        <v>0</v>
      </c>
      <c r="D392" s="70"/>
    </row>
    <row r="393" spans="1:4">
      <c r="A393" s="15" t="s">
        <v>23</v>
      </c>
      <c r="B393" s="15">
        <v>0</v>
      </c>
      <c r="C393" s="15"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15" t="s">
        <v>14</v>
      </c>
      <c r="B397" s="15">
        <v>1</v>
      </c>
      <c r="C397" s="15">
        <v>33.33</v>
      </c>
      <c r="D397" s="70">
        <v>3.33</v>
      </c>
    </row>
    <row r="398" spans="1:4">
      <c r="A398" s="15" t="s">
        <v>15</v>
      </c>
      <c r="B398" s="15">
        <v>0</v>
      </c>
      <c r="C398" s="15">
        <v>0</v>
      </c>
      <c r="D398" s="70"/>
    </row>
    <row r="399" spans="1:4">
      <c r="A399" s="15" t="s">
        <v>16</v>
      </c>
      <c r="B399" s="15">
        <v>1</v>
      </c>
      <c r="C399" s="15">
        <v>33.33</v>
      </c>
      <c r="D399" s="70"/>
    </row>
    <row r="400" spans="1:4">
      <c r="A400" s="15" t="s">
        <v>17</v>
      </c>
      <c r="B400" s="15">
        <v>1</v>
      </c>
      <c r="C400" s="15">
        <v>33.33</v>
      </c>
      <c r="D400" s="70"/>
    </row>
    <row r="401" spans="1:4">
      <c r="A401" s="15" t="s">
        <v>18</v>
      </c>
      <c r="B401" s="15">
        <v>0</v>
      </c>
      <c r="C401" s="15">
        <v>0</v>
      </c>
      <c r="D401" s="70"/>
    </row>
    <row r="402" spans="1:4">
      <c r="A402" s="15" t="s">
        <v>19</v>
      </c>
      <c r="B402" s="15">
        <v>1</v>
      </c>
      <c r="C402" s="15">
        <v>33.33</v>
      </c>
      <c r="D402" s="70">
        <v>4</v>
      </c>
    </row>
    <row r="403" spans="1:4">
      <c r="A403" s="15" t="s">
        <v>20</v>
      </c>
      <c r="B403" s="15">
        <v>1</v>
      </c>
      <c r="C403" s="15">
        <v>33.33</v>
      </c>
      <c r="D403" s="70"/>
    </row>
    <row r="404" spans="1:4">
      <c r="A404" s="15" t="s">
        <v>21</v>
      </c>
      <c r="B404" s="15">
        <v>1</v>
      </c>
      <c r="C404" s="15">
        <v>33.33</v>
      </c>
      <c r="D404" s="70"/>
    </row>
    <row r="405" spans="1:4">
      <c r="A405" s="15" t="s">
        <v>22</v>
      </c>
      <c r="B405" s="15">
        <v>0</v>
      </c>
      <c r="C405" s="15">
        <v>0</v>
      </c>
      <c r="D405" s="70"/>
    </row>
    <row r="406" spans="1:4">
      <c r="A406" s="15" t="s">
        <v>23</v>
      </c>
      <c r="B406" s="15">
        <v>0</v>
      </c>
      <c r="C406" s="15"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15" t="s">
        <v>14</v>
      </c>
      <c r="B410" s="15">
        <v>2</v>
      </c>
      <c r="C410" s="15">
        <v>66.67</v>
      </c>
      <c r="D410" s="70">
        <v>4.33</v>
      </c>
    </row>
    <row r="411" spans="1:4">
      <c r="A411" s="15" t="s">
        <v>15</v>
      </c>
      <c r="B411" s="15">
        <v>0</v>
      </c>
      <c r="C411" s="15">
        <v>0</v>
      </c>
      <c r="D411" s="70"/>
    </row>
    <row r="412" spans="1:4">
      <c r="A412" s="15" t="s">
        <v>16</v>
      </c>
      <c r="B412" s="15">
        <v>1</v>
      </c>
      <c r="C412" s="15">
        <v>33.33</v>
      </c>
      <c r="D412" s="70"/>
    </row>
    <row r="413" spans="1:4">
      <c r="A413" s="15" t="s">
        <v>17</v>
      </c>
      <c r="B413" s="15">
        <v>0</v>
      </c>
      <c r="C413" s="15">
        <v>0</v>
      </c>
      <c r="D413" s="70"/>
    </row>
    <row r="414" spans="1:4">
      <c r="A414" s="15" t="s">
        <v>18</v>
      </c>
      <c r="B414" s="15">
        <v>0</v>
      </c>
      <c r="C414" s="15">
        <v>0</v>
      </c>
      <c r="D414" s="70"/>
    </row>
    <row r="415" spans="1:4">
      <c r="A415" s="15" t="s">
        <v>19</v>
      </c>
      <c r="B415" s="15">
        <v>0</v>
      </c>
      <c r="C415" s="15">
        <v>0</v>
      </c>
      <c r="D415" s="70">
        <v>4</v>
      </c>
    </row>
    <row r="416" spans="1:4">
      <c r="A416" s="15" t="s">
        <v>20</v>
      </c>
      <c r="B416" s="15">
        <v>3</v>
      </c>
      <c r="C416" s="15">
        <v>100</v>
      </c>
      <c r="D416" s="70"/>
    </row>
    <row r="417" spans="1:4">
      <c r="A417" s="15" t="s">
        <v>21</v>
      </c>
      <c r="B417" s="15">
        <v>0</v>
      </c>
      <c r="C417" s="15">
        <v>0</v>
      </c>
      <c r="D417" s="70"/>
    </row>
    <row r="418" spans="1:4">
      <c r="A418" s="15" t="s">
        <v>22</v>
      </c>
      <c r="B418" s="15">
        <v>0</v>
      </c>
      <c r="C418" s="15">
        <v>0</v>
      </c>
      <c r="D418" s="70"/>
    </row>
    <row r="419" spans="1:4">
      <c r="A419" s="15" t="s">
        <v>23</v>
      </c>
      <c r="B419" s="15">
        <v>0</v>
      </c>
      <c r="C419" s="15"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15" t="s">
        <v>14</v>
      </c>
      <c r="B423" s="15">
        <v>1</v>
      </c>
      <c r="C423" s="15">
        <v>33.33</v>
      </c>
      <c r="D423" s="70">
        <v>4</v>
      </c>
    </row>
    <row r="424" spans="1:4">
      <c r="A424" s="15" t="s">
        <v>15</v>
      </c>
      <c r="B424" s="15">
        <v>1</v>
      </c>
      <c r="C424" s="15">
        <v>33.33</v>
      </c>
      <c r="D424" s="70"/>
    </row>
    <row r="425" spans="1:4">
      <c r="A425" s="15" t="s">
        <v>16</v>
      </c>
      <c r="B425" s="15">
        <v>1</v>
      </c>
      <c r="C425" s="15">
        <v>33.33</v>
      </c>
      <c r="D425" s="70"/>
    </row>
    <row r="426" spans="1:4">
      <c r="A426" s="15" t="s">
        <v>17</v>
      </c>
      <c r="B426" s="15">
        <v>0</v>
      </c>
      <c r="C426" s="15">
        <v>0</v>
      </c>
      <c r="D426" s="70"/>
    </row>
    <row r="427" spans="1:4">
      <c r="A427" s="15" t="s">
        <v>18</v>
      </c>
      <c r="B427" s="15">
        <v>0</v>
      </c>
      <c r="C427" s="15">
        <v>0</v>
      </c>
      <c r="D427" s="70"/>
    </row>
    <row r="428" spans="1:4">
      <c r="A428" s="15" t="s">
        <v>19</v>
      </c>
      <c r="B428" s="15">
        <v>0</v>
      </c>
      <c r="C428" s="15">
        <v>0</v>
      </c>
      <c r="D428" s="70">
        <v>3.67</v>
      </c>
    </row>
    <row r="429" spans="1:4">
      <c r="A429" s="15" t="s">
        <v>20</v>
      </c>
      <c r="B429" s="15">
        <v>2</v>
      </c>
      <c r="C429" s="15">
        <v>66.67</v>
      </c>
      <c r="D429" s="70"/>
    </row>
    <row r="430" spans="1:4">
      <c r="A430" s="15" t="s">
        <v>21</v>
      </c>
      <c r="B430" s="15">
        <v>1</v>
      </c>
      <c r="C430" s="15">
        <v>33.33</v>
      </c>
      <c r="D430" s="70"/>
    </row>
    <row r="431" spans="1:4">
      <c r="A431" s="15" t="s">
        <v>22</v>
      </c>
      <c r="B431" s="15">
        <v>0</v>
      </c>
      <c r="C431" s="15">
        <v>0</v>
      </c>
      <c r="D431" s="70"/>
    </row>
    <row r="432" spans="1:4">
      <c r="A432" s="15" t="s">
        <v>23</v>
      </c>
      <c r="B432" s="15">
        <v>0</v>
      </c>
      <c r="C432" s="15"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15" t="s">
        <v>14</v>
      </c>
      <c r="B436" s="15">
        <v>1</v>
      </c>
      <c r="C436" s="15">
        <v>33.33</v>
      </c>
      <c r="D436" s="70">
        <v>4.33</v>
      </c>
    </row>
    <row r="437" spans="1:4">
      <c r="A437" s="15" t="s">
        <v>15</v>
      </c>
      <c r="B437" s="15">
        <v>2</v>
      </c>
      <c r="C437" s="15">
        <v>66.67</v>
      </c>
      <c r="D437" s="70"/>
    </row>
    <row r="438" spans="1:4">
      <c r="A438" s="15" t="s">
        <v>16</v>
      </c>
      <c r="B438" s="15">
        <v>0</v>
      </c>
      <c r="C438" s="15">
        <v>0</v>
      </c>
      <c r="D438" s="70"/>
    </row>
    <row r="439" spans="1:4">
      <c r="A439" s="15" t="s">
        <v>17</v>
      </c>
      <c r="B439" s="15">
        <v>0</v>
      </c>
      <c r="C439" s="15">
        <v>0</v>
      </c>
      <c r="D439" s="70"/>
    </row>
    <row r="440" spans="1:4">
      <c r="A440" s="15" t="s">
        <v>18</v>
      </c>
      <c r="B440" s="15">
        <v>0</v>
      </c>
      <c r="C440" s="15">
        <v>0</v>
      </c>
      <c r="D440" s="70"/>
    </row>
    <row r="441" spans="1:4">
      <c r="A441" s="15" t="s">
        <v>19</v>
      </c>
      <c r="B441" s="15">
        <v>0</v>
      </c>
      <c r="C441" s="15">
        <v>0</v>
      </c>
      <c r="D441" s="70">
        <v>4</v>
      </c>
    </row>
    <row r="442" spans="1:4">
      <c r="A442" s="15" t="s">
        <v>20</v>
      </c>
      <c r="B442" s="15">
        <v>3</v>
      </c>
      <c r="C442" s="15">
        <v>100</v>
      </c>
      <c r="D442" s="70"/>
    </row>
    <row r="443" spans="1:4">
      <c r="A443" s="15" t="s">
        <v>21</v>
      </c>
      <c r="B443" s="15">
        <v>0</v>
      </c>
      <c r="C443" s="15">
        <v>0</v>
      </c>
      <c r="D443" s="70"/>
    </row>
    <row r="444" spans="1:4">
      <c r="A444" s="15" t="s">
        <v>22</v>
      </c>
      <c r="B444" s="15">
        <v>0</v>
      </c>
      <c r="C444" s="15">
        <v>0</v>
      </c>
      <c r="D444" s="70"/>
    </row>
    <row r="445" spans="1:4">
      <c r="A445" s="15" t="s">
        <v>23</v>
      </c>
      <c r="B445" s="15">
        <v>0</v>
      </c>
      <c r="C445" s="15"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15" t="s">
        <v>14</v>
      </c>
      <c r="B449" s="15">
        <v>1</v>
      </c>
      <c r="C449" s="15">
        <v>33.33</v>
      </c>
      <c r="D449" s="70">
        <v>4.33</v>
      </c>
    </row>
    <row r="450" spans="1:4">
      <c r="A450" s="15" t="s">
        <v>15</v>
      </c>
      <c r="B450" s="15">
        <v>2</v>
      </c>
      <c r="C450" s="15">
        <v>66.67</v>
      </c>
      <c r="D450" s="70"/>
    </row>
    <row r="451" spans="1:4">
      <c r="A451" s="15" t="s">
        <v>16</v>
      </c>
      <c r="B451" s="15">
        <v>0</v>
      </c>
      <c r="C451" s="15">
        <v>0</v>
      </c>
      <c r="D451" s="70"/>
    </row>
    <row r="452" spans="1:4">
      <c r="A452" s="15" t="s">
        <v>17</v>
      </c>
      <c r="B452" s="15">
        <v>0</v>
      </c>
      <c r="C452" s="15">
        <v>0</v>
      </c>
      <c r="D452" s="70"/>
    </row>
    <row r="453" spans="1:4">
      <c r="A453" s="15" t="s">
        <v>18</v>
      </c>
      <c r="B453" s="15">
        <v>0</v>
      </c>
      <c r="C453" s="15">
        <v>0</v>
      </c>
      <c r="D453" s="70"/>
    </row>
    <row r="454" spans="1:4">
      <c r="A454" s="15" t="s">
        <v>19</v>
      </c>
      <c r="B454" s="15">
        <v>2</v>
      </c>
      <c r="C454" s="15">
        <v>66.67</v>
      </c>
      <c r="D454" s="70">
        <v>4.67</v>
      </c>
    </row>
    <row r="455" spans="1:4">
      <c r="A455" s="15" t="s">
        <v>20</v>
      </c>
      <c r="B455" s="15">
        <v>1</v>
      </c>
      <c r="C455" s="15">
        <v>33.33</v>
      </c>
      <c r="D455" s="70"/>
    </row>
    <row r="456" spans="1:4">
      <c r="A456" s="15" t="s">
        <v>21</v>
      </c>
      <c r="B456" s="15">
        <v>0</v>
      </c>
      <c r="C456" s="15">
        <v>0</v>
      </c>
      <c r="D456" s="70"/>
    </row>
    <row r="457" spans="1:4">
      <c r="A457" s="15" t="s">
        <v>22</v>
      </c>
      <c r="B457" s="15">
        <v>0</v>
      </c>
      <c r="C457" s="15">
        <v>0</v>
      </c>
      <c r="D457" s="70"/>
    </row>
    <row r="458" spans="1:4">
      <c r="A458" s="15" t="s">
        <v>23</v>
      </c>
      <c r="B458" s="15">
        <v>0</v>
      </c>
      <c r="C458" s="15"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15" t="s">
        <v>14</v>
      </c>
      <c r="B462" s="15">
        <v>2</v>
      </c>
      <c r="C462" s="15">
        <v>66.67</v>
      </c>
      <c r="D462" s="70">
        <v>4.67</v>
      </c>
    </row>
    <row r="463" spans="1:4">
      <c r="A463" s="15" t="s">
        <v>15</v>
      </c>
      <c r="B463" s="15">
        <v>1</v>
      </c>
      <c r="C463" s="15">
        <v>33.33</v>
      </c>
      <c r="D463" s="70"/>
    </row>
    <row r="464" spans="1:4">
      <c r="A464" s="15" t="s">
        <v>16</v>
      </c>
      <c r="B464" s="15">
        <v>0</v>
      </c>
      <c r="C464" s="15">
        <v>0</v>
      </c>
      <c r="D464" s="70"/>
    </row>
    <row r="465" spans="1:4">
      <c r="A465" s="15" t="s">
        <v>17</v>
      </c>
      <c r="B465" s="15">
        <v>0</v>
      </c>
      <c r="C465" s="15">
        <v>0</v>
      </c>
      <c r="D465" s="70"/>
    </row>
    <row r="466" spans="1:4">
      <c r="A466" s="15" t="s">
        <v>18</v>
      </c>
      <c r="B466" s="15">
        <v>0</v>
      </c>
      <c r="C466" s="15">
        <v>0</v>
      </c>
      <c r="D466" s="70"/>
    </row>
    <row r="467" spans="1:4">
      <c r="A467" s="15" t="s">
        <v>19</v>
      </c>
      <c r="B467" s="15">
        <v>2</v>
      </c>
      <c r="C467" s="15">
        <v>66.67</v>
      </c>
      <c r="D467" s="70">
        <v>4.67</v>
      </c>
    </row>
    <row r="468" spans="1:4">
      <c r="A468" s="15" t="s">
        <v>20</v>
      </c>
      <c r="B468" s="15">
        <v>1</v>
      </c>
      <c r="C468" s="15">
        <v>33.33</v>
      </c>
      <c r="D468" s="70"/>
    </row>
    <row r="469" spans="1:4">
      <c r="A469" s="15" t="s">
        <v>21</v>
      </c>
      <c r="B469" s="15">
        <v>0</v>
      </c>
      <c r="C469" s="15">
        <v>0</v>
      </c>
      <c r="D469" s="70"/>
    </row>
    <row r="470" spans="1:4">
      <c r="A470" s="15" t="s">
        <v>22</v>
      </c>
      <c r="B470" s="15">
        <v>0</v>
      </c>
      <c r="C470" s="15">
        <v>0</v>
      </c>
      <c r="D470" s="70"/>
    </row>
    <row r="471" spans="1:4">
      <c r="A471" s="15" t="s">
        <v>23</v>
      </c>
      <c r="B471" s="15">
        <v>0</v>
      </c>
      <c r="C471" s="15">
        <v>0</v>
      </c>
      <c r="D471" s="70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">
        <v>1</v>
      </c>
      <c r="B475" s="2" t="s">
        <v>59</v>
      </c>
      <c r="C475" s="2">
        <v>1</v>
      </c>
      <c r="D475" s="2">
        <v>33.33</v>
      </c>
    </row>
    <row r="476" spans="1:4">
      <c r="A476" s="2">
        <v>2</v>
      </c>
      <c r="B476" s="2" t="s">
        <v>60</v>
      </c>
      <c r="C476" s="2"/>
      <c r="D476" s="2"/>
    </row>
    <row r="477" spans="1:4" ht="25.5">
      <c r="A477" s="2">
        <v>3</v>
      </c>
      <c r="B477" s="2" t="s">
        <v>61</v>
      </c>
      <c r="C477" s="2">
        <v>1</v>
      </c>
      <c r="D477" s="2">
        <v>33.33</v>
      </c>
    </row>
    <row r="478" spans="1:4">
      <c r="A478" s="2">
        <v>4</v>
      </c>
      <c r="B478" s="2" t="s">
        <v>62</v>
      </c>
      <c r="C478" s="2"/>
      <c r="D478" s="2"/>
    </row>
    <row r="480" spans="1:4" ht="28.5" customHeight="1">
      <c r="A480" s="65" t="s">
        <v>63</v>
      </c>
      <c r="B480" s="65"/>
      <c r="C480" s="65"/>
      <c r="D480" s="65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">
        <v>1</v>
      </c>
      <c r="B482" s="2">
        <v>90</v>
      </c>
      <c r="C482" s="2">
        <v>2</v>
      </c>
      <c r="D482" s="2">
        <v>66.67</v>
      </c>
    </row>
    <row r="483" spans="1:4">
      <c r="A483" s="14">
        <v>2</v>
      </c>
      <c r="B483" s="14">
        <v>100</v>
      </c>
      <c r="C483" s="14">
        <v>1</v>
      </c>
      <c r="D483" s="14">
        <v>33.33</v>
      </c>
    </row>
    <row r="485" spans="1:4" ht="30" customHeight="1">
      <c r="A485" s="65" t="s">
        <v>64</v>
      </c>
      <c r="B485" s="65"/>
      <c r="C485" s="65"/>
      <c r="D485" s="65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15">
        <v>1</v>
      </c>
      <c r="B487" s="15">
        <v>85</v>
      </c>
      <c r="C487" s="15">
        <v>1</v>
      </c>
      <c r="D487" s="15">
        <v>33.33</v>
      </c>
    </row>
    <row r="488" spans="1:4">
      <c r="A488" s="15">
        <v>2</v>
      </c>
      <c r="B488" s="15">
        <v>90</v>
      </c>
      <c r="C488" s="15">
        <v>2</v>
      </c>
      <c r="D488" s="15">
        <v>66.67</v>
      </c>
    </row>
    <row r="490" spans="1:4">
      <c r="A490" s="65" t="s">
        <v>65</v>
      </c>
      <c r="B490" s="65"/>
      <c r="C490" s="65"/>
      <c r="D490" s="65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">
        <v>1</v>
      </c>
      <c r="B492" s="2" t="s">
        <v>66</v>
      </c>
      <c r="C492" s="2">
        <v>1</v>
      </c>
      <c r="D492" s="2">
        <v>33.33</v>
      </c>
    </row>
    <row r="493" spans="1:4">
      <c r="A493" s="2">
        <v>2</v>
      </c>
      <c r="B493" s="2" t="s">
        <v>67</v>
      </c>
      <c r="C493" s="2">
        <v>2</v>
      </c>
      <c r="D493" s="14">
        <v>66.67</v>
      </c>
    </row>
    <row r="494" spans="1:4">
      <c r="A494" s="2">
        <v>3</v>
      </c>
      <c r="B494" s="2" t="s">
        <v>68</v>
      </c>
      <c r="C494" s="2"/>
      <c r="D494" s="2"/>
    </row>
    <row r="495" spans="1:4">
      <c r="A495" s="2">
        <v>4</v>
      </c>
      <c r="B495" s="2" t="s">
        <v>69</v>
      </c>
      <c r="C495" s="2"/>
      <c r="D495" s="2"/>
    </row>
    <row r="497" spans="1:5" ht="26.25" customHeight="1">
      <c r="A497" s="65" t="s">
        <v>70</v>
      </c>
      <c r="B497" s="65"/>
      <c r="C497" s="65"/>
      <c r="D497" s="65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2">
        <v>1</v>
      </c>
      <c r="B499" s="2"/>
      <c r="C499" s="2">
        <v>2</v>
      </c>
      <c r="D499" s="2">
        <v>66.67</v>
      </c>
    </row>
    <row r="500" spans="1:5">
      <c r="A500" s="14">
        <v>2</v>
      </c>
      <c r="B500" s="5" t="s">
        <v>162</v>
      </c>
      <c r="C500" s="14">
        <v>1</v>
      </c>
      <c r="D500" s="14">
        <v>33.33</v>
      </c>
    </row>
    <row r="502" spans="1:5" ht="27.75" customHeight="1">
      <c r="A502" s="65" t="s">
        <v>71</v>
      </c>
      <c r="B502" s="65"/>
      <c r="C502" s="65"/>
      <c r="D502" s="65"/>
      <c r="E502" s="65"/>
    </row>
    <row r="503" spans="1:5" ht="102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2">
        <v>1</v>
      </c>
      <c r="B504" s="2" t="s">
        <v>73</v>
      </c>
      <c r="C504" s="2"/>
      <c r="D504" s="2"/>
      <c r="E504" s="2"/>
    </row>
    <row r="505" spans="1:5" ht="25.5">
      <c r="A505" s="2">
        <v>2</v>
      </c>
      <c r="B505" s="2" t="s">
        <v>74</v>
      </c>
      <c r="C505" s="2">
        <v>2</v>
      </c>
      <c r="D505" s="12">
        <f>C505/SUM(C504:C508,3)*100</f>
        <v>33.333333333333329</v>
      </c>
      <c r="E505" s="2">
        <v>66.67</v>
      </c>
    </row>
    <row r="506" spans="1:5" ht="25.5">
      <c r="A506" s="2">
        <v>3</v>
      </c>
      <c r="B506" s="2" t="s">
        <v>75</v>
      </c>
      <c r="C506" s="2"/>
      <c r="D506" s="2"/>
      <c r="E506" s="2"/>
    </row>
    <row r="507" spans="1:5">
      <c r="A507" s="2">
        <v>4</v>
      </c>
      <c r="B507" s="2" t="s">
        <v>76</v>
      </c>
      <c r="C507" s="2">
        <v>1</v>
      </c>
      <c r="D507" s="2">
        <v>16.670000000000002</v>
      </c>
      <c r="E507" s="2">
        <v>33.33</v>
      </c>
    </row>
    <row r="508" spans="1:5">
      <c r="A508" s="2">
        <v>5</v>
      </c>
      <c r="B508" s="2" t="s">
        <v>77</v>
      </c>
      <c r="C508" s="2"/>
      <c r="D508" s="2"/>
      <c r="E508" s="2"/>
    </row>
    <row r="510" spans="1:5">
      <c r="A510" s="65" t="s">
        <v>78</v>
      </c>
      <c r="B510" s="65"/>
      <c r="C510" s="65"/>
      <c r="D510" s="65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2">
        <v>1</v>
      </c>
      <c r="B512" s="2"/>
      <c r="C512" s="2">
        <v>3</v>
      </c>
      <c r="D512" s="2">
        <v>100</v>
      </c>
    </row>
    <row r="514" spans="1:4" ht="26.25" customHeight="1">
      <c r="A514" s="65" t="s">
        <v>79</v>
      </c>
      <c r="B514" s="65"/>
      <c r="C514" s="65"/>
      <c r="D514" s="65"/>
    </row>
    <row r="515" spans="1:4" ht="76.5">
      <c r="A515" s="1" t="s">
        <v>2</v>
      </c>
      <c r="B515" s="1" t="s">
        <v>3</v>
      </c>
      <c r="C515" s="1" t="s">
        <v>4</v>
      </c>
      <c r="D515" s="1" t="s">
        <v>5</v>
      </c>
    </row>
    <row r="516" spans="1:4">
      <c r="A516" s="2">
        <v>1</v>
      </c>
      <c r="B516" s="2" t="s">
        <v>80</v>
      </c>
      <c r="C516" s="2">
        <v>2</v>
      </c>
      <c r="D516" s="2">
        <v>66.67</v>
      </c>
    </row>
    <row r="517" spans="1:4" ht="25.5">
      <c r="A517" s="2">
        <v>2</v>
      </c>
      <c r="B517" s="2" t="s">
        <v>81</v>
      </c>
      <c r="C517" s="2"/>
      <c r="D517" s="2"/>
    </row>
    <row r="518" spans="1:4">
      <c r="A518" s="2">
        <v>3</v>
      </c>
      <c r="B518" s="2" t="s">
        <v>82</v>
      </c>
      <c r="C518" s="2">
        <v>1</v>
      </c>
      <c r="D518" s="2">
        <v>33.33</v>
      </c>
    </row>
    <row r="520" spans="1:4" ht="33" customHeight="1">
      <c r="A520" s="65" t="s">
        <v>83</v>
      </c>
      <c r="B520" s="65"/>
      <c r="C520" s="65"/>
      <c r="D520" s="65"/>
    </row>
    <row r="521" spans="1:4" ht="76.5">
      <c r="A521" s="1" t="s">
        <v>2</v>
      </c>
      <c r="B521" s="1" t="s">
        <v>3</v>
      </c>
      <c r="C521" s="1" t="s">
        <v>4</v>
      </c>
      <c r="D521" s="1" t="s">
        <v>5</v>
      </c>
    </row>
    <row r="522" spans="1:4">
      <c r="A522" s="2">
        <v>1</v>
      </c>
      <c r="B522" s="2" t="s">
        <v>80</v>
      </c>
      <c r="C522" s="2">
        <v>2</v>
      </c>
      <c r="D522" s="2">
        <v>66.67</v>
      </c>
    </row>
    <row r="523" spans="1:4">
      <c r="A523" s="2">
        <v>2</v>
      </c>
      <c r="B523" s="2" t="s">
        <v>84</v>
      </c>
      <c r="C523" s="2"/>
      <c r="D523" s="2"/>
    </row>
    <row r="524" spans="1:4">
      <c r="A524" s="2">
        <v>3</v>
      </c>
      <c r="B524" s="2" t="s">
        <v>85</v>
      </c>
      <c r="C524" s="2">
        <v>1</v>
      </c>
      <c r="D524" s="2">
        <v>33.33</v>
      </c>
    </row>
    <row r="526" spans="1:4" ht="24.75" customHeight="1">
      <c r="A526" s="65" t="s">
        <v>86</v>
      </c>
      <c r="B526" s="65"/>
      <c r="C526" s="65"/>
      <c r="D526" s="65"/>
    </row>
    <row r="527" spans="1:4" ht="76.5">
      <c r="A527" s="1" t="s">
        <v>2</v>
      </c>
      <c r="B527" s="1" t="s">
        <v>3</v>
      </c>
      <c r="C527" s="1" t="s">
        <v>4</v>
      </c>
      <c r="D527" s="1" t="s">
        <v>5</v>
      </c>
    </row>
    <row r="528" spans="1:4" ht="25.5">
      <c r="A528" s="2">
        <v>1</v>
      </c>
      <c r="B528" s="2" t="s">
        <v>87</v>
      </c>
      <c r="C528" s="2">
        <v>1</v>
      </c>
      <c r="D528" s="2">
        <v>33.33</v>
      </c>
    </row>
    <row r="529" spans="1:5" ht="38.25">
      <c r="A529" s="2">
        <v>2</v>
      </c>
      <c r="B529" s="2" t="s">
        <v>88</v>
      </c>
      <c r="C529" s="2"/>
      <c r="D529" s="2"/>
    </row>
    <row r="530" spans="1:5" ht="25.5">
      <c r="A530" s="2">
        <v>3</v>
      </c>
      <c r="B530" s="2" t="s">
        <v>89</v>
      </c>
      <c r="C530" s="2"/>
      <c r="D530" s="2"/>
    </row>
    <row r="531" spans="1:5">
      <c r="A531" s="2">
        <v>4</v>
      </c>
      <c r="B531" s="2" t="s">
        <v>90</v>
      </c>
      <c r="C531" s="2">
        <v>2</v>
      </c>
      <c r="D531" s="2">
        <v>66.67</v>
      </c>
    </row>
    <row r="533" spans="1:5" ht="26.25" customHeight="1">
      <c r="A533" s="65" t="s">
        <v>91</v>
      </c>
      <c r="B533" s="65"/>
      <c r="C533" s="65"/>
      <c r="D533" s="65"/>
    </row>
    <row r="534" spans="1:5" ht="76.5">
      <c r="A534" s="1" t="s">
        <v>2</v>
      </c>
      <c r="B534" s="1" t="s">
        <v>3</v>
      </c>
      <c r="C534" s="1" t="s">
        <v>4</v>
      </c>
      <c r="D534" s="1" t="s">
        <v>5</v>
      </c>
    </row>
    <row r="535" spans="1:5">
      <c r="A535" s="2">
        <v>1</v>
      </c>
      <c r="B535" s="2" t="s">
        <v>66</v>
      </c>
      <c r="C535" s="2">
        <v>1</v>
      </c>
      <c r="D535" s="2">
        <v>33.33</v>
      </c>
    </row>
    <row r="536" spans="1:5">
      <c r="A536" s="2">
        <v>2</v>
      </c>
      <c r="B536" s="2" t="s">
        <v>67</v>
      </c>
      <c r="C536" s="2">
        <v>2</v>
      </c>
      <c r="D536" s="2">
        <v>66.67</v>
      </c>
    </row>
    <row r="537" spans="1:5">
      <c r="A537" s="2">
        <v>3</v>
      </c>
      <c r="B537" s="2" t="s">
        <v>68</v>
      </c>
      <c r="C537" s="2"/>
      <c r="D537" s="2"/>
    </row>
    <row r="538" spans="1:5">
      <c r="A538" s="2">
        <v>4</v>
      </c>
      <c r="B538" s="2" t="s">
        <v>69</v>
      </c>
      <c r="C538" s="2"/>
      <c r="D538" s="2"/>
    </row>
    <row r="539" spans="1:5">
      <c r="A539" s="2">
        <v>5</v>
      </c>
      <c r="B539" s="2" t="s">
        <v>92</v>
      </c>
      <c r="C539" s="2"/>
      <c r="D539" s="2"/>
    </row>
    <row r="541" spans="1:5">
      <c r="A541" s="65" t="s">
        <v>93</v>
      </c>
      <c r="B541" s="65"/>
      <c r="C541" s="65"/>
      <c r="D541" s="65"/>
      <c r="E541" s="65"/>
    </row>
    <row r="542" spans="1:5" ht="102">
      <c r="A542" s="1" t="s">
        <v>2</v>
      </c>
      <c r="B542" s="1" t="s">
        <v>3</v>
      </c>
      <c r="C542" s="1" t="s">
        <v>4</v>
      </c>
      <c r="D542" s="1" t="s">
        <v>72</v>
      </c>
      <c r="E542" s="1" t="s">
        <v>5</v>
      </c>
    </row>
    <row r="543" spans="1:5" ht="25.5">
      <c r="A543" s="2">
        <v>1</v>
      </c>
      <c r="B543" s="2" t="s">
        <v>94</v>
      </c>
      <c r="C543" s="2"/>
      <c r="D543" s="2"/>
      <c r="E543" s="2"/>
    </row>
    <row r="544" spans="1:5">
      <c r="A544" s="2">
        <v>2</v>
      </c>
      <c r="B544" s="2" t="s">
        <v>95</v>
      </c>
      <c r="C544" s="2"/>
      <c r="D544" s="2"/>
      <c r="E544" s="2"/>
    </row>
    <row r="545" spans="1:5">
      <c r="A545" s="2">
        <v>3</v>
      </c>
      <c r="B545" s="2" t="s">
        <v>96</v>
      </c>
      <c r="C545" s="2"/>
      <c r="D545" s="2"/>
      <c r="E545" s="2"/>
    </row>
    <row r="546" spans="1:5">
      <c r="A546" s="2">
        <v>4</v>
      </c>
      <c r="B546" s="2" t="s">
        <v>97</v>
      </c>
      <c r="C546" s="2"/>
      <c r="D546" s="2"/>
      <c r="E546" s="2"/>
    </row>
    <row r="547" spans="1:5">
      <c r="A547" s="2">
        <v>5</v>
      </c>
      <c r="B547" s="2" t="s">
        <v>98</v>
      </c>
      <c r="C547" s="2">
        <v>1</v>
      </c>
      <c r="D547" s="2">
        <v>16.670000000000002</v>
      </c>
      <c r="E547" s="2">
        <v>33.33</v>
      </c>
    </row>
    <row r="548" spans="1:5">
      <c r="A548" s="2">
        <v>6</v>
      </c>
      <c r="B548" s="2" t="s">
        <v>99</v>
      </c>
      <c r="C548" s="2"/>
      <c r="D548" s="2"/>
      <c r="E548" s="2"/>
    </row>
    <row r="549" spans="1:5">
      <c r="A549" s="2">
        <v>7</v>
      </c>
      <c r="B549" s="2" t="s">
        <v>100</v>
      </c>
      <c r="C549" s="2"/>
      <c r="D549" s="2"/>
      <c r="E549" s="2"/>
    </row>
    <row r="550" spans="1:5">
      <c r="A550" s="2">
        <v>8</v>
      </c>
      <c r="B550" s="2" t="s">
        <v>101</v>
      </c>
      <c r="C550" s="2"/>
      <c r="D550" s="2"/>
      <c r="E550" s="2"/>
    </row>
    <row r="551" spans="1:5">
      <c r="A551" s="2">
        <v>9</v>
      </c>
      <c r="B551" s="2" t="s">
        <v>102</v>
      </c>
      <c r="C551" s="2"/>
      <c r="D551" s="2"/>
      <c r="E551" s="2"/>
    </row>
    <row r="552" spans="1:5">
      <c r="A552" s="2">
        <v>10</v>
      </c>
      <c r="B552" s="2" t="s">
        <v>103</v>
      </c>
      <c r="C552" s="2">
        <v>1</v>
      </c>
      <c r="D552" s="2">
        <v>16.670000000000002</v>
      </c>
      <c r="E552" s="2">
        <v>33.33</v>
      </c>
    </row>
    <row r="553" spans="1:5">
      <c r="A553" s="2">
        <v>11</v>
      </c>
      <c r="B553" s="2" t="s">
        <v>104</v>
      </c>
      <c r="C553" s="2"/>
      <c r="D553" s="2"/>
      <c r="E553" s="2"/>
    </row>
    <row r="554" spans="1:5">
      <c r="A554" s="2">
        <v>12</v>
      </c>
      <c r="B554" s="2" t="s">
        <v>105</v>
      </c>
      <c r="C554" s="2"/>
      <c r="D554" s="2"/>
      <c r="E554" s="2"/>
    </row>
    <row r="555" spans="1:5">
      <c r="A555" s="2">
        <v>13</v>
      </c>
      <c r="B555" s="2" t="s">
        <v>106</v>
      </c>
      <c r="C555" s="2"/>
      <c r="D555" s="2"/>
      <c r="E555" s="2"/>
    </row>
    <row r="556" spans="1:5">
      <c r="A556" s="2">
        <v>14</v>
      </c>
      <c r="B556" s="2" t="s">
        <v>107</v>
      </c>
      <c r="C556" s="2"/>
      <c r="D556" s="2"/>
      <c r="E556" s="2"/>
    </row>
    <row r="557" spans="1:5">
      <c r="A557" s="2">
        <v>15</v>
      </c>
      <c r="B557" s="2" t="s">
        <v>108</v>
      </c>
      <c r="C557" s="2"/>
      <c r="D557" s="2"/>
      <c r="E557" s="2"/>
    </row>
    <row r="558" spans="1:5">
      <c r="A558" s="2">
        <v>16</v>
      </c>
      <c r="B558" s="2" t="s">
        <v>109</v>
      </c>
      <c r="C558" s="2">
        <v>1</v>
      </c>
      <c r="D558" s="2">
        <v>16.670000000000002</v>
      </c>
      <c r="E558" s="2">
        <v>33.33</v>
      </c>
    </row>
    <row r="560" spans="1:5">
      <c r="A560" s="65" t="s">
        <v>110</v>
      </c>
      <c r="B560" s="65"/>
      <c r="C560" s="65"/>
      <c r="D560" s="65"/>
    </row>
    <row r="561" spans="1:5" ht="76.5">
      <c r="A561" s="1" t="s">
        <v>2</v>
      </c>
      <c r="B561" s="1" t="s">
        <v>3</v>
      </c>
      <c r="C561" s="1" t="s">
        <v>4</v>
      </c>
      <c r="D561" s="1" t="s">
        <v>5</v>
      </c>
    </row>
    <row r="562" spans="1:5">
      <c r="A562" s="2">
        <v>1</v>
      </c>
      <c r="B562" s="2"/>
      <c r="C562" s="2">
        <v>2</v>
      </c>
      <c r="D562" s="2">
        <v>66.67</v>
      </c>
    </row>
    <row r="563" spans="1:5">
      <c r="A563" s="14">
        <v>2</v>
      </c>
      <c r="B563" s="14" t="s">
        <v>163</v>
      </c>
      <c r="C563" s="14">
        <v>1</v>
      </c>
      <c r="D563" s="14">
        <v>33.33</v>
      </c>
    </row>
    <row r="565" spans="1:5">
      <c r="A565" s="65" t="s">
        <v>111</v>
      </c>
      <c r="B565" s="65"/>
      <c r="C565" s="65"/>
      <c r="D565" s="65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2">
        <v>1</v>
      </c>
      <c r="B567" s="2" t="s">
        <v>112</v>
      </c>
      <c r="C567" s="2">
        <v>1</v>
      </c>
      <c r="D567" s="2">
        <v>33.33</v>
      </c>
    </row>
    <row r="568" spans="1:5">
      <c r="A568" s="2">
        <v>2</v>
      </c>
      <c r="B568" s="2" t="s">
        <v>113</v>
      </c>
      <c r="C568" s="2">
        <v>1</v>
      </c>
      <c r="D568" s="2">
        <v>33.33</v>
      </c>
    </row>
    <row r="569" spans="1:5">
      <c r="A569" s="2">
        <v>3</v>
      </c>
      <c r="B569" s="2" t="s">
        <v>114</v>
      </c>
      <c r="C569" s="2">
        <v>1</v>
      </c>
      <c r="D569" s="2">
        <v>33.33</v>
      </c>
    </row>
    <row r="571" spans="1:5" ht="32.25" customHeight="1">
      <c r="A571" s="65" t="s">
        <v>115</v>
      </c>
      <c r="B571" s="65"/>
      <c r="C571" s="65"/>
      <c r="D571" s="65"/>
      <c r="E571" s="65"/>
    </row>
    <row r="572" spans="1:5" ht="102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25.5">
      <c r="A573" s="15">
        <v>1</v>
      </c>
      <c r="B573" s="15" t="s">
        <v>116</v>
      </c>
      <c r="C573" s="15"/>
      <c r="D573" s="15"/>
      <c r="E573" s="15"/>
    </row>
    <row r="574" spans="1:5" ht="38.25">
      <c r="A574" s="15">
        <v>2</v>
      </c>
      <c r="B574" s="15" t="s">
        <v>117</v>
      </c>
      <c r="C574" s="15">
        <v>1</v>
      </c>
      <c r="D574" s="15">
        <v>12.5</v>
      </c>
      <c r="E574" s="15">
        <v>33.33</v>
      </c>
    </row>
    <row r="575" spans="1:5" ht="25.5">
      <c r="A575" s="15">
        <v>3</v>
      </c>
      <c r="B575" s="15" t="s">
        <v>118</v>
      </c>
      <c r="C575" s="15"/>
      <c r="D575" s="15"/>
      <c r="E575" s="15"/>
    </row>
    <row r="576" spans="1:5" ht="25.5">
      <c r="A576" s="15">
        <v>4</v>
      </c>
      <c r="B576" s="15" t="s">
        <v>119</v>
      </c>
      <c r="C576" s="15">
        <v>2</v>
      </c>
      <c r="D576" s="15">
        <v>25</v>
      </c>
      <c r="E576" s="15">
        <v>66.67</v>
      </c>
    </row>
    <row r="577" spans="1:5" ht="38.25">
      <c r="A577" s="15">
        <v>5</v>
      </c>
      <c r="B577" s="15" t="s">
        <v>120</v>
      </c>
      <c r="C577" s="15"/>
      <c r="D577" s="15"/>
      <c r="E577" s="15"/>
    </row>
    <row r="578" spans="1:5" ht="25.5">
      <c r="A578" s="15">
        <v>6</v>
      </c>
      <c r="B578" s="15" t="s">
        <v>121</v>
      </c>
      <c r="C578" s="15">
        <v>1</v>
      </c>
      <c r="D578" s="15">
        <v>12.5</v>
      </c>
      <c r="E578" s="15">
        <v>33.33</v>
      </c>
    </row>
    <row r="579" spans="1:5" ht="51">
      <c r="A579" s="15">
        <v>7</v>
      </c>
      <c r="B579" s="15" t="s">
        <v>122</v>
      </c>
      <c r="C579" s="15"/>
      <c r="D579" s="15"/>
      <c r="E579" s="15"/>
    </row>
    <row r="580" spans="1:5" ht="25.5">
      <c r="A580" s="15">
        <v>8</v>
      </c>
      <c r="B580" s="15" t="s">
        <v>123</v>
      </c>
      <c r="C580" s="15">
        <v>1</v>
      </c>
      <c r="D580" s="15">
        <v>12.5</v>
      </c>
      <c r="E580" s="15">
        <v>33.33</v>
      </c>
    </row>
    <row r="581" spans="1:5">
      <c r="A581" s="15">
        <v>9</v>
      </c>
      <c r="B581" s="15" t="s">
        <v>109</v>
      </c>
      <c r="C581" s="15"/>
      <c r="D581" s="15"/>
      <c r="E581" s="8"/>
    </row>
    <row r="582" spans="1:5">
      <c r="A582" s="16"/>
      <c r="B582" s="16"/>
      <c r="C582" s="16"/>
      <c r="D582" s="16"/>
      <c r="E582" s="10"/>
    </row>
    <row r="583" spans="1:5">
      <c r="A583" s="72" t="s">
        <v>124</v>
      </c>
      <c r="B583" s="72"/>
      <c r="C583" s="72"/>
      <c r="D583" s="72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2">
        <v>1</v>
      </c>
      <c r="B585" s="2"/>
      <c r="C585" s="2">
        <v>3</v>
      </c>
      <c r="D585" s="2">
        <v>100</v>
      </c>
    </row>
    <row r="587" spans="1:5" ht="25.5" customHeight="1">
      <c r="A587" s="65" t="s">
        <v>125</v>
      </c>
      <c r="B587" s="65"/>
      <c r="C587" s="65"/>
      <c r="D587" s="65"/>
      <c r="E587" s="65"/>
    </row>
    <row r="588" spans="1:5" ht="102">
      <c r="A588" s="1" t="s">
        <v>2</v>
      </c>
      <c r="B588" s="1" t="s">
        <v>3</v>
      </c>
      <c r="C588" s="1" t="s">
        <v>4</v>
      </c>
      <c r="D588" s="1" t="s">
        <v>72</v>
      </c>
      <c r="E588" s="1" t="s">
        <v>5</v>
      </c>
    </row>
    <row r="589" spans="1:5" ht="25.5">
      <c r="A589" s="2">
        <v>1</v>
      </c>
      <c r="B589" s="2" t="s">
        <v>126</v>
      </c>
      <c r="C589" s="2">
        <v>1</v>
      </c>
      <c r="D589" s="12">
        <v>20</v>
      </c>
      <c r="E589" s="12">
        <v>33.33</v>
      </c>
    </row>
    <row r="590" spans="1:5" ht="25.5">
      <c r="A590" s="2">
        <v>2</v>
      </c>
      <c r="B590" s="2" t="s">
        <v>127</v>
      </c>
      <c r="C590" s="2"/>
      <c r="D590" s="2"/>
      <c r="E590" s="2"/>
    </row>
    <row r="591" spans="1:5" ht="38.25">
      <c r="A591" s="2">
        <v>3</v>
      </c>
      <c r="B591" s="2" t="s">
        <v>128</v>
      </c>
      <c r="C591" s="2"/>
      <c r="D591" s="2"/>
      <c r="E591" s="2"/>
    </row>
    <row r="592" spans="1:5" ht="25.5">
      <c r="A592" s="2">
        <v>4</v>
      </c>
      <c r="B592" s="2" t="s">
        <v>129</v>
      </c>
      <c r="C592" s="2">
        <v>1</v>
      </c>
      <c r="D592" s="12">
        <v>20</v>
      </c>
      <c r="E592" s="12">
        <v>33.33</v>
      </c>
    </row>
    <row r="593" spans="1:5" ht="25.5">
      <c r="A593" s="2">
        <v>5</v>
      </c>
      <c r="B593" s="2" t="s">
        <v>130</v>
      </c>
      <c r="C593" s="2"/>
      <c r="D593" s="2"/>
      <c r="E593" s="2"/>
    </row>
    <row r="594" spans="1:5">
      <c r="A594" s="2">
        <v>6</v>
      </c>
      <c r="B594" s="2" t="s">
        <v>109</v>
      </c>
      <c r="C594" s="2"/>
      <c r="D594" s="2"/>
      <c r="E594" s="2"/>
    </row>
    <row r="596" spans="1:5">
      <c r="A596" s="65" t="s">
        <v>131</v>
      </c>
      <c r="B596" s="65"/>
      <c r="C596" s="65"/>
      <c r="D596" s="65"/>
    </row>
    <row r="597" spans="1:5" ht="76.5">
      <c r="A597" s="1" t="s">
        <v>2</v>
      </c>
      <c r="B597" s="1" t="s">
        <v>3</v>
      </c>
      <c r="C597" s="1" t="s">
        <v>4</v>
      </c>
      <c r="D597" s="1" t="s">
        <v>5</v>
      </c>
    </row>
    <row r="598" spans="1:5">
      <c r="A598" s="2">
        <v>1</v>
      </c>
      <c r="B598" s="2"/>
      <c r="C598" s="2">
        <v>3</v>
      </c>
      <c r="D598" s="2">
        <v>100</v>
      </c>
    </row>
    <row r="600" spans="1:5">
      <c r="A600" s="65" t="s">
        <v>132</v>
      </c>
      <c r="B600" s="65"/>
      <c r="C600" s="65"/>
      <c r="D600" s="65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>
      <c r="A602" s="15">
        <v>1</v>
      </c>
      <c r="B602" s="15" t="s">
        <v>158</v>
      </c>
      <c r="C602" s="15">
        <v>1</v>
      </c>
      <c r="D602" s="15">
        <v>33.33</v>
      </c>
    </row>
    <row r="603" spans="1:5">
      <c r="A603" s="15">
        <v>2</v>
      </c>
      <c r="B603" s="15" t="s">
        <v>151</v>
      </c>
      <c r="C603" s="15">
        <v>1</v>
      </c>
      <c r="D603" s="15">
        <v>33.33</v>
      </c>
    </row>
    <row r="604" spans="1:5" ht="38.25">
      <c r="A604" s="26">
        <v>3</v>
      </c>
      <c r="B604" s="15" t="s">
        <v>164</v>
      </c>
      <c r="C604" s="15">
        <v>1</v>
      </c>
      <c r="D604" s="15">
        <v>33.33</v>
      </c>
    </row>
    <row r="606" spans="1:5">
      <c r="A606" s="65" t="s">
        <v>133</v>
      </c>
      <c r="B606" s="65"/>
      <c r="C606" s="65"/>
      <c r="D606" s="65"/>
    </row>
    <row r="607" spans="1:5" ht="76.5">
      <c r="A607" s="1" t="s">
        <v>2</v>
      </c>
      <c r="B607" s="1" t="s">
        <v>3</v>
      </c>
      <c r="C607" s="1" t="s">
        <v>4</v>
      </c>
      <c r="D607" s="1" t="s">
        <v>5</v>
      </c>
    </row>
    <row r="608" spans="1:5">
      <c r="A608" s="15">
        <v>1</v>
      </c>
      <c r="B608" s="15" t="s">
        <v>159</v>
      </c>
      <c r="C608" s="15">
        <v>1</v>
      </c>
      <c r="D608" s="15">
        <v>33.33</v>
      </c>
    </row>
    <row r="609" spans="1:4">
      <c r="A609" s="15">
        <v>2</v>
      </c>
      <c r="B609" s="15" t="s">
        <v>160</v>
      </c>
      <c r="C609" s="15">
        <v>1</v>
      </c>
      <c r="D609" s="15">
        <v>33.33</v>
      </c>
    </row>
    <row r="610" spans="1:4">
      <c r="A610" s="15">
        <v>3</v>
      </c>
      <c r="B610" s="15" t="s">
        <v>165</v>
      </c>
      <c r="C610" s="15">
        <v>1</v>
      </c>
      <c r="D610" s="15">
        <v>33.33</v>
      </c>
    </row>
    <row r="612" spans="1:4">
      <c r="A612" s="65" t="s">
        <v>135</v>
      </c>
      <c r="B612" s="65"/>
      <c r="C612" s="65"/>
      <c r="D612" s="65"/>
    </row>
    <row r="613" spans="1:4" ht="76.5">
      <c r="A613" s="1" t="s">
        <v>2</v>
      </c>
      <c r="B613" s="1" t="s">
        <v>3</v>
      </c>
      <c r="C613" s="1" t="s">
        <v>4</v>
      </c>
      <c r="D613" s="1" t="s">
        <v>5</v>
      </c>
    </row>
    <row r="614" spans="1:4">
      <c r="A614" s="15">
        <v>1</v>
      </c>
      <c r="B614" s="15" t="s">
        <v>166</v>
      </c>
      <c r="C614" s="15">
        <v>1</v>
      </c>
      <c r="D614" s="15">
        <v>100</v>
      </c>
    </row>
  </sheetData>
  <mergeCells count="131">
    <mergeCell ref="A587:E587"/>
    <mergeCell ref="A596:D596"/>
    <mergeCell ref="A600:D600"/>
    <mergeCell ref="A606:D606"/>
    <mergeCell ref="A612:D612"/>
    <mergeCell ref="A533:D533"/>
    <mergeCell ref="A541:E541"/>
    <mergeCell ref="A560:D560"/>
    <mergeCell ref="A565:D565"/>
    <mergeCell ref="A571:E571"/>
    <mergeCell ref="A583:D583"/>
    <mergeCell ref="A497:D497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5:D485"/>
    <mergeCell ref="A490:D490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0"/>
  <sheetViews>
    <sheetView workbookViewId="0">
      <selection activeCell="F4" sqref="F4"/>
    </sheetView>
  </sheetViews>
  <sheetFormatPr defaultRowHeight="14.25"/>
  <cols>
    <col min="1" max="1" width="20.375" customWidth="1"/>
    <col min="2" max="2" width="27.875" style="40" bestFit="1" customWidth="1"/>
    <col min="3" max="3" width="9.25" bestFit="1" customWidth="1"/>
    <col min="4" max="4" width="10.25" bestFit="1" customWidth="1"/>
    <col min="5" max="5" width="10.125" bestFit="1" customWidth="1"/>
  </cols>
  <sheetData>
    <row r="1" spans="1:4" ht="20.25">
      <c r="A1" s="66" t="s">
        <v>179</v>
      </c>
      <c r="B1" s="66"/>
      <c r="C1" s="66"/>
      <c r="D1" s="66"/>
    </row>
    <row r="2" spans="1:4">
      <c r="A2" s="67" t="s">
        <v>198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34" t="s">
        <v>180</v>
      </c>
      <c r="C5" s="20">
        <v>6</v>
      </c>
      <c r="D5" s="20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0">
        <v>1</v>
      </c>
      <c r="B9" s="32">
        <v>2017</v>
      </c>
      <c r="C9" s="20">
        <v>2</v>
      </c>
      <c r="D9" s="20">
        <v>33.33</v>
      </c>
    </row>
    <row r="10" spans="1:4">
      <c r="A10" s="20">
        <v>2</v>
      </c>
      <c r="B10" s="32">
        <v>2018</v>
      </c>
      <c r="C10" s="20">
        <v>2</v>
      </c>
      <c r="D10" s="20">
        <v>33.33</v>
      </c>
    </row>
    <row r="11" spans="1:4">
      <c r="A11" s="20">
        <v>3</v>
      </c>
      <c r="B11" s="32">
        <v>2019</v>
      </c>
      <c r="C11" s="20">
        <v>1</v>
      </c>
      <c r="D11" s="20">
        <v>16.670000000000002</v>
      </c>
    </row>
    <row r="13" spans="1:4">
      <c r="A13" s="62" t="s">
        <v>7</v>
      </c>
      <c r="B13" s="63"/>
      <c r="C13" s="63"/>
      <c r="D13" s="64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0">
        <v>1</v>
      </c>
      <c r="B15" s="32" t="s">
        <v>8</v>
      </c>
      <c r="C15" s="20">
        <v>6</v>
      </c>
      <c r="D15" s="20">
        <v>100</v>
      </c>
    </row>
    <row r="16" spans="1:4">
      <c r="A16" s="20">
        <v>2</v>
      </c>
      <c r="B16" s="32" t="s">
        <v>9</v>
      </c>
      <c r="C16" s="20"/>
      <c r="D16" s="20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20" t="s">
        <v>14</v>
      </c>
      <c r="B20" s="32">
        <v>4</v>
      </c>
      <c r="C20" s="20">
        <v>66.67</v>
      </c>
      <c r="D20" s="60">
        <v>4.8</v>
      </c>
    </row>
    <row r="21" spans="1:4">
      <c r="A21" s="20" t="s">
        <v>15</v>
      </c>
      <c r="B21" s="32">
        <v>1</v>
      </c>
      <c r="C21" s="20">
        <v>16.670000000000002</v>
      </c>
      <c r="D21" s="60"/>
    </row>
    <row r="22" spans="1:4">
      <c r="A22" s="20" t="s">
        <v>16</v>
      </c>
      <c r="B22" s="32">
        <v>0</v>
      </c>
      <c r="C22" s="20">
        <v>0</v>
      </c>
      <c r="D22" s="60"/>
    </row>
    <row r="23" spans="1:4">
      <c r="A23" s="20" t="s">
        <v>17</v>
      </c>
      <c r="B23" s="32">
        <v>0</v>
      </c>
      <c r="C23" s="20">
        <v>0</v>
      </c>
      <c r="D23" s="60"/>
    </row>
    <row r="24" spans="1:4">
      <c r="A24" s="20" t="s">
        <v>18</v>
      </c>
      <c r="B24" s="32">
        <v>0</v>
      </c>
      <c r="C24" s="20">
        <v>0</v>
      </c>
      <c r="D24" s="60"/>
    </row>
    <row r="25" spans="1:4">
      <c r="A25" s="20" t="s">
        <v>19</v>
      </c>
      <c r="B25" s="32">
        <v>5</v>
      </c>
      <c r="C25" s="20">
        <v>83.33</v>
      </c>
      <c r="D25" s="59">
        <v>4.83</v>
      </c>
    </row>
    <row r="26" spans="1:4">
      <c r="A26" s="20" t="s">
        <v>20</v>
      </c>
      <c r="B26" s="32">
        <v>1</v>
      </c>
      <c r="C26" s="20">
        <v>16.670000000000002</v>
      </c>
      <c r="D26" s="59"/>
    </row>
    <row r="27" spans="1:4">
      <c r="A27" s="20" t="s">
        <v>21</v>
      </c>
      <c r="B27" s="32">
        <v>0</v>
      </c>
      <c r="C27" s="20">
        <v>0</v>
      </c>
      <c r="D27" s="59"/>
    </row>
    <row r="28" spans="1:4">
      <c r="A28" s="20" t="s">
        <v>22</v>
      </c>
      <c r="B28" s="32">
        <v>0</v>
      </c>
      <c r="C28" s="20">
        <v>0</v>
      </c>
      <c r="D28" s="59"/>
    </row>
    <row r="29" spans="1:4">
      <c r="A29" s="20" t="s">
        <v>23</v>
      </c>
      <c r="B29" s="32">
        <v>0</v>
      </c>
      <c r="C29" s="20">
        <v>0</v>
      </c>
      <c r="D29" s="59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20" t="s">
        <v>14</v>
      </c>
      <c r="B33" s="32">
        <v>4</v>
      </c>
      <c r="C33" s="32">
        <v>66.67</v>
      </c>
      <c r="D33" s="60">
        <v>4.8</v>
      </c>
    </row>
    <row r="34" spans="1:4">
      <c r="A34" s="20" t="s">
        <v>15</v>
      </c>
      <c r="B34" s="32">
        <v>1</v>
      </c>
      <c r="C34" s="32">
        <v>16.670000000000002</v>
      </c>
      <c r="D34" s="60"/>
    </row>
    <row r="35" spans="1:4">
      <c r="A35" s="20" t="s">
        <v>16</v>
      </c>
      <c r="B35" s="32">
        <v>0</v>
      </c>
      <c r="C35" s="32">
        <v>0</v>
      </c>
      <c r="D35" s="60"/>
    </row>
    <row r="36" spans="1:4">
      <c r="A36" s="20" t="s">
        <v>17</v>
      </c>
      <c r="B36" s="32">
        <v>0</v>
      </c>
      <c r="C36" s="32">
        <v>0</v>
      </c>
      <c r="D36" s="60"/>
    </row>
    <row r="37" spans="1:4">
      <c r="A37" s="20" t="s">
        <v>18</v>
      </c>
      <c r="B37" s="32">
        <v>0</v>
      </c>
      <c r="C37" s="32">
        <v>0</v>
      </c>
      <c r="D37" s="60"/>
    </row>
    <row r="38" spans="1:4">
      <c r="A38" s="20" t="s">
        <v>19</v>
      </c>
      <c r="B38" s="32">
        <v>4</v>
      </c>
      <c r="C38" s="20">
        <v>66.67</v>
      </c>
      <c r="D38" s="59">
        <v>4.67</v>
      </c>
    </row>
    <row r="39" spans="1:4">
      <c r="A39" s="20" t="s">
        <v>20</v>
      </c>
      <c r="B39" s="32">
        <v>2</v>
      </c>
      <c r="C39" s="20">
        <v>33.33</v>
      </c>
      <c r="D39" s="59"/>
    </row>
    <row r="40" spans="1:4">
      <c r="A40" s="20" t="s">
        <v>21</v>
      </c>
      <c r="B40" s="32">
        <v>0</v>
      </c>
      <c r="C40" s="20">
        <v>0</v>
      </c>
      <c r="D40" s="59"/>
    </row>
    <row r="41" spans="1:4">
      <c r="A41" s="20" t="s">
        <v>22</v>
      </c>
      <c r="B41" s="32">
        <v>0</v>
      </c>
      <c r="C41" s="20">
        <v>0</v>
      </c>
      <c r="D41" s="59"/>
    </row>
    <row r="42" spans="1:4">
      <c r="A42" s="20" t="s">
        <v>23</v>
      </c>
      <c r="B42" s="32">
        <v>0</v>
      </c>
      <c r="C42" s="20">
        <v>0</v>
      </c>
      <c r="D42" s="59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20" t="s">
        <v>14</v>
      </c>
      <c r="B46" s="32">
        <v>0</v>
      </c>
      <c r="C46" s="20">
        <v>0</v>
      </c>
      <c r="D46" s="60">
        <v>3.6</v>
      </c>
    </row>
    <row r="47" spans="1:4">
      <c r="A47" s="20" t="s">
        <v>15</v>
      </c>
      <c r="B47" s="32">
        <v>3</v>
      </c>
      <c r="C47" s="20">
        <v>50</v>
      </c>
      <c r="D47" s="60"/>
    </row>
    <row r="48" spans="1:4">
      <c r="A48" s="20" t="s">
        <v>16</v>
      </c>
      <c r="B48" s="32">
        <v>2</v>
      </c>
      <c r="C48" s="20">
        <v>33.33</v>
      </c>
      <c r="D48" s="60"/>
    </row>
    <row r="49" spans="1:4">
      <c r="A49" s="20" t="s">
        <v>17</v>
      </c>
      <c r="B49" s="32">
        <v>0</v>
      </c>
      <c r="C49" s="20">
        <v>0</v>
      </c>
      <c r="D49" s="60"/>
    </row>
    <row r="50" spans="1:4">
      <c r="A50" s="20" t="s">
        <v>18</v>
      </c>
      <c r="B50" s="32">
        <v>0</v>
      </c>
      <c r="C50" s="20">
        <v>0</v>
      </c>
      <c r="D50" s="60"/>
    </row>
    <row r="51" spans="1:4">
      <c r="A51" s="20" t="s">
        <v>19</v>
      </c>
      <c r="B51" s="32">
        <v>2</v>
      </c>
      <c r="C51" s="20">
        <v>33.33</v>
      </c>
      <c r="D51" s="61">
        <v>4</v>
      </c>
    </row>
    <row r="52" spans="1:4">
      <c r="A52" s="20" t="s">
        <v>20</v>
      </c>
      <c r="B52" s="32">
        <v>3</v>
      </c>
      <c r="C52" s="20">
        <v>50</v>
      </c>
      <c r="D52" s="61"/>
    </row>
    <row r="53" spans="1:4">
      <c r="A53" s="20" t="s">
        <v>21</v>
      </c>
      <c r="B53" s="32">
        <v>0</v>
      </c>
      <c r="C53" s="20">
        <v>0</v>
      </c>
      <c r="D53" s="61"/>
    </row>
    <row r="54" spans="1:4">
      <c r="A54" s="20" t="s">
        <v>22</v>
      </c>
      <c r="B54" s="32">
        <v>1</v>
      </c>
      <c r="C54" s="20">
        <v>16.670000000000002</v>
      </c>
      <c r="D54" s="61"/>
    </row>
    <row r="55" spans="1:4">
      <c r="A55" s="20" t="s">
        <v>23</v>
      </c>
      <c r="B55" s="32">
        <v>0</v>
      </c>
      <c r="C55" s="20">
        <v>0</v>
      </c>
      <c r="D55" s="61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20" t="s">
        <v>14</v>
      </c>
      <c r="B59" s="32">
        <v>0</v>
      </c>
      <c r="C59" s="20">
        <f>B59/6*100</f>
        <v>0</v>
      </c>
      <c r="D59" s="60">
        <f>AVERAGE(B59*5,B60*4,B61*3,B62*2,B63*1)</f>
        <v>2.8</v>
      </c>
    </row>
    <row r="60" spans="1:4">
      <c r="A60" s="20" t="s">
        <v>15</v>
      </c>
      <c r="B60" s="32">
        <v>1</v>
      </c>
      <c r="C60" s="12">
        <f t="shared" ref="C60:C68" si="0">B60/6*100</f>
        <v>16.666666666666664</v>
      </c>
      <c r="D60" s="60"/>
    </row>
    <row r="61" spans="1:4">
      <c r="A61" s="20" t="s">
        <v>16</v>
      </c>
      <c r="B61" s="32">
        <v>3</v>
      </c>
      <c r="C61" s="12">
        <f t="shared" si="0"/>
        <v>50</v>
      </c>
      <c r="D61" s="60"/>
    </row>
    <row r="62" spans="1:4">
      <c r="A62" s="20" t="s">
        <v>17</v>
      </c>
      <c r="B62" s="32">
        <v>0</v>
      </c>
      <c r="C62" s="12">
        <f t="shared" si="0"/>
        <v>0</v>
      </c>
      <c r="D62" s="60"/>
    </row>
    <row r="63" spans="1:4">
      <c r="A63" s="20" t="s">
        <v>18</v>
      </c>
      <c r="B63" s="32">
        <v>1</v>
      </c>
      <c r="C63" s="12">
        <f t="shared" si="0"/>
        <v>16.666666666666664</v>
      </c>
      <c r="D63" s="60"/>
    </row>
    <row r="64" spans="1:4">
      <c r="A64" s="20" t="s">
        <v>19</v>
      </c>
      <c r="B64" s="32">
        <f t="array" ref="B64:B68">[1]!'!Лист1!R78C10:R82C10'</f>
        <v>4</v>
      </c>
      <c r="C64" s="12">
        <f t="shared" si="0"/>
        <v>66.666666666666657</v>
      </c>
      <c r="D64" s="61">
        <v>3.33</v>
      </c>
    </row>
    <row r="65" spans="1:4">
      <c r="A65" s="20" t="s">
        <v>20</v>
      </c>
      <c r="B65" s="32">
        <v>0</v>
      </c>
      <c r="C65" s="12">
        <f t="shared" si="0"/>
        <v>0</v>
      </c>
      <c r="D65" s="61"/>
    </row>
    <row r="66" spans="1:4">
      <c r="A66" s="20" t="s">
        <v>21</v>
      </c>
      <c r="B66" s="32">
        <v>0</v>
      </c>
      <c r="C66" s="12">
        <f t="shared" si="0"/>
        <v>0</v>
      </c>
      <c r="D66" s="61"/>
    </row>
    <row r="67" spans="1:4">
      <c r="A67" s="20" t="s">
        <v>22</v>
      </c>
      <c r="B67" s="32">
        <v>0</v>
      </c>
      <c r="C67" s="12">
        <f t="shared" si="0"/>
        <v>0</v>
      </c>
      <c r="D67" s="61"/>
    </row>
    <row r="68" spans="1:4">
      <c r="A68" s="20" t="s">
        <v>23</v>
      </c>
      <c r="B68" s="32">
        <v>0</v>
      </c>
      <c r="C68" s="12">
        <f t="shared" si="0"/>
        <v>0</v>
      </c>
      <c r="D68" s="61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20" t="s">
        <v>14</v>
      </c>
      <c r="B72" s="32">
        <v>0</v>
      </c>
      <c r="C72" s="12">
        <f t="shared" ref="C72:C81" si="1">B72/6*100</f>
        <v>0</v>
      </c>
      <c r="D72" s="60">
        <f>AVERAGE(B72*5,B73*4,B74*3,B75*2,B76*1)</f>
        <v>3.8</v>
      </c>
    </row>
    <row r="73" spans="1:4">
      <c r="A73" s="20" t="s">
        <v>15</v>
      </c>
      <c r="B73" s="32">
        <v>4</v>
      </c>
      <c r="C73" s="12">
        <f t="shared" si="1"/>
        <v>66.666666666666657</v>
      </c>
      <c r="D73" s="60"/>
    </row>
    <row r="74" spans="1:4">
      <c r="A74" s="20" t="s">
        <v>16</v>
      </c>
      <c r="B74" s="32">
        <v>1</v>
      </c>
      <c r="C74" s="12">
        <f t="shared" si="1"/>
        <v>16.666666666666664</v>
      </c>
      <c r="D74" s="60"/>
    </row>
    <row r="75" spans="1:4">
      <c r="A75" s="20" t="s">
        <v>17</v>
      </c>
      <c r="B75" s="32">
        <v>0</v>
      </c>
      <c r="C75" s="12">
        <f t="shared" si="1"/>
        <v>0</v>
      </c>
      <c r="D75" s="60"/>
    </row>
    <row r="76" spans="1:4">
      <c r="A76" s="20" t="s">
        <v>18</v>
      </c>
      <c r="B76" s="32">
        <v>0</v>
      </c>
      <c r="C76" s="12">
        <f t="shared" si="1"/>
        <v>0</v>
      </c>
      <c r="D76" s="60"/>
    </row>
    <row r="77" spans="1:4">
      <c r="A77" s="20" t="s">
        <v>19</v>
      </c>
      <c r="B77" s="32">
        <v>2</v>
      </c>
      <c r="C77" s="12">
        <f t="shared" si="1"/>
        <v>33.333333333333329</v>
      </c>
      <c r="D77" s="76">
        <f>(B77*5+B78*4+B79*3+B80*2+B81*1)/6</f>
        <v>4.333333333333333</v>
      </c>
    </row>
    <row r="78" spans="1:4">
      <c r="A78" s="20" t="s">
        <v>20</v>
      </c>
      <c r="B78" s="32">
        <v>4</v>
      </c>
      <c r="C78" s="12">
        <f t="shared" si="1"/>
        <v>66.666666666666657</v>
      </c>
      <c r="D78" s="76"/>
    </row>
    <row r="79" spans="1:4">
      <c r="A79" s="20" t="s">
        <v>21</v>
      </c>
      <c r="B79" s="32">
        <v>0</v>
      </c>
      <c r="C79" s="12">
        <f t="shared" si="1"/>
        <v>0</v>
      </c>
      <c r="D79" s="76"/>
    </row>
    <row r="80" spans="1:4">
      <c r="A80" s="20" t="s">
        <v>22</v>
      </c>
      <c r="B80" s="32">
        <v>0</v>
      </c>
      <c r="C80" s="12">
        <f t="shared" si="1"/>
        <v>0</v>
      </c>
      <c r="D80" s="76"/>
    </row>
    <row r="81" spans="1:4">
      <c r="A81" s="20" t="s">
        <v>23</v>
      </c>
      <c r="B81" s="32">
        <v>0</v>
      </c>
      <c r="C81" s="12">
        <f t="shared" si="1"/>
        <v>0</v>
      </c>
      <c r="D81" s="76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20" t="s">
        <v>14</v>
      </c>
      <c r="B85" s="39">
        <v>1</v>
      </c>
      <c r="C85" s="12">
        <f t="shared" ref="C85:C94" si="2">B85/6*100</f>
        <v>16.666666666666664</v>
      </c>
      <c r="D85" s="60">
        <f>AVERAGE(B85*5,B86*4,B87*3,B88*2,B89*1)</f>
        <v>4.2</v>
      </c>
    </row>
    <row r="86" spans="1:4">
      <c r="A86" s="20" t="s">
        <v>15</v>
      </c>
      <c r="B86" s="39">
        <v>4</v>
      </c>
      <c r="C86" s="12">
        <f t="shared" si="2"/>
        <v>66.666666666666657</v>
      </c>
      <c r="D86" s="60"/>
    </row>
    <row r="87" spans="1:4">
      <c r="A87" s="20" t="s">
        <v>16</v>
      </c>
      <c r="B87" s="39">
        <v>0</v>
      </c>
      <c r="C87" s="12">
        <f t="shared" si="2"/>
        <v>0</v>
      </c>
      <c r="D87" s="60"/>
    </row>
    <row r="88" spans="1:4">
      <c r="A88" s="20" t="s">
        <v>17</v>
      </c>
      <c r="B88" s="39">
        <v>0</v>
      </c>
      <c r="C88" s="12">
        <f t="shared" si="2"/>
        <v>0</v>
      </c>
      <c r="D88" s="60"/>
    </row>
    <row r="89" spans="1:4">
      <c r="A89" s="20" t="s">
        <v>18</v>
      </c>
      <c r="B89" s="39">
        <v>0</v>
      </c>
      <c r="C89" s="12">
        <f t="shared" si="2"/>
        <v>0</v>
      </c>
      <c r="D89" s="60"/>
    </row>
    <row r="90" spans="1:4">
      <c r="A90" s="20" t="s">
        <v>19</v>
      </c>
      <c r="B90" s="39">
        <v>2</v>
      </c>
      <c r="C90" s="12">
        <f t="shared" si="2"/>
        <v>33.333333333333329</v>
      </c>
      <c r="D90" s="76">
        <f>(B90*5+B91*4+B92*3+B93*2+B94*1)/6</f>
        <v>4.166666666666667</v>
      </c>
    </row>
    <row r="91" spans="1:4">
      <c r="A91" s="20" t="s">
        <v>20</v>
      </c>
      <c r="B91" s="39">
        <v>3</v>
      </c>
      <c r="C91" s="12">
        <f t="shared" si="2"/>
        <v>50</v>
      </c>
      <c r="D91" s="76"/>
    </row>
    <row r="92" spans="1:4">
      <c r="A92" s="20" t="s">
        <v>21</v>
      </c>
      <c r="B92" s="39">
        <v>1</v>
      </c>
      <c r="C92" s="12">
        <f t="shared" si="2"/>
        <v>16.666666666666664</v>
      </c>
      <c r="D92" s="76"/>
    </row>
    <row r="93" spans="1:4">
      <c r="A93" s="20" t="s">
        <v>22</v>
      </c>
      <c r="B93" s="39">
        <v>0</v>
      </c>
      <c r="C93" s="12">
        <f t="shared" si="2"/>
        <v>0</v>
      </c>
      <c r="D93" s="76"/>
    </row>
    <row r="94" spans="1:4">
      <c r="A94" s="20" t="s">
        <v>23</v>
      </c>
      <c r="B94" s="39">
        <v>0</v>
      </c>
      <c r="C94" s="12">
        <f t="shared" si="2"/>
        <v>0</v>
      </c>
      <c r="D94" s="76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20" t="s">
        <v>14</v>
      </c>
      <c r="B98" s="32">
        <v>2</v>
      </c>
      <c r="C98" s="12">
        <f t="shared" ref="C98:C107" si="3">B98/6*100</f>
        <v>33.333333333333329</v>
      </c>
      <c r="D98" s="60">
        <f>AVERAGE(B98*5,B99*4,B100*3,B101*2,B102*1)</f>
        <v>4.4000000000000004</v>
      </c>
    </row>
    <row r="99" spans="1:4">
      <c r="A99" s="20" t="s">
        <v>15</v>
      </c>
      <c r="B99" s="32">
        <v>3</v>
      </c>
      <c r="C99" s="12">
        <f t="shared" si="3"/>
        <v>50</v>
      </c>
      <c r="D99" s="60"/>
    </row>
    <row r="100" spans="1:4">
      <c r="A100" s="20" t="s">
        <v>16</v>
      </c>
      <c r="B100" s="32">
        <v>0</v>
      </c>
      <c r="C100" s="12">
        <f t="shared" si="3"/>
        <v>0</v>
      </c>
      <c r="D100" s="60"/>
    </row>
    <row r="101" spans="1:4">
      <c r="A101" s="20" t="s">
        <v>17</v>
      </c>
      <c r="B101" s="32">
        <v>0</v>
      </c>
      <c r="C101" s="12">
        <f t="shared" si="3"/>
        <v>0</v>
      </c>
      <c r="D101" s="60"/>
    </row>
    <row r="102" spans="1:4">
      <c r="A102" s="20" t="s">
        <v>18</v>
      </c>
      <c r="B102" s="32">
        <v>0</v>
      </c>
      <c r="C102" s="12">
        <f t="shared" si="3"/>
        <v>0</v>
      </c>
      <c r="D102" s="60"/>
    </row>
    <row r="103" spans="1:4">
      <c r="A103" s="20" t="s">
        <v>19</v>
      </c>
      <c r="B103" s="32">
        <v>3</v>
      </c>
      <c r="C103" s="12">
        <f t="shared" si="3"/>
        <v>50</v>
      </c>
      <c r="D103" s="76">
        <f>(B103*5+B104*4+B105*3+B106*2+B107*1)/6</f>
        <v>4.5</v>
      </c>
    </row>
    <row r="104" spans="1:4">
      <c r="A104" s="20" t="s">
        <v>20</v>
      </c>
      <c r="B104" s="32">
        <v>3</v>
      </c>
      <c r="C104" s="12">
        <f t="shared" si="3"/>
        <v>50</v>
      </c>
      <c r="D104" s="76"/>
    </row>
    <row r="105" spans="1:4">
      <c r="A105" s="20" t="s">
        <v>21</v>
      </c>
      <c r="B105" s="32">
        <v>0</v>
      </c>
      <c r="C105" s="12">
        <f t="shared" si="3"/>
        <v>0</v>
      </c>
      <c r="D105" s="76"/>
    </row>
    <row r="106" spans="1:4">
      <c r="A106" s="20" t="s">
        <v>22</v>
      </c>
      <c r="B106" s="32">
        <v>0</v>
      </c>
      <c r="C106" s="12">
        <f t="shared" si="3"/>
        <v>0</v>
      </c>
      <c r="D106" s="76"/>
    </row>
    <row r="107" spans="1:4">
      <c r="A107" s="20" t="s">
        <v>23</v>
      </c>
      <c r="B107" s="32">
        <v>0</v>
      </c>
      <c r="C107" s="12">
        <f t="shared" si="3"/>
        <v>0</v>
      </c>
      <c r="D107" s="76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20" t="s">
        <v>14</v>
      </c>
      <c r="B111" s="39">
        <v>3</v>
      </c>
      <c r="C111" s="12">
        <f t="shared" ref="C111:C120" si="4">B111/6*100</f>
        <v>50</v>
      </c>
      <c r="D111" s="60">
        <f>AVERAGE(B111*5,B112*4,B113*3,B114*2,B115*1)</f>
        <v>4.5999999999999996</v>
      </c>
    </row>
    <row r="112" spans="1:4">
      <c r="A112" s="20" t="s">
        <v>15</v>
      </c>
      <c r="B112" s="39">
        <v>2</v>
      </c>
      <c r="C112" s="12">
        <f t="shared" si="4"/>
        <v>33.333333333333329</v>
      </c>
      <c r="D112" s="60"/>
    </row>
    <row r="113" spans="1:4">
      <c r="A113" s="20" t="s">
        <v>16</v>
      </c>
      <c r="B113" s="39">
        <v>0</v>
      </c>
      <c r="C113" s="12">
        <f t="shared" si="4"/>
        <v>0</v>
      </c>
      <c r="D113" s="60"/>
    </row>
    <row r="114" spans="1:4">
      <c r="A114" s="20" t="s">
        <v>17</v>
      </c>
      <c r="B114" s="39">
        <v>0</v>
      </c>
      <c r="C114" s="12">
        <f t="shared" si="4"/>
        <v>0</v>
      </c>
      <c r="D114" s="60"/>
    </row>
    <row r="115" spans="1:4">
      <c r="A115" s="20" t="s">
        <v>18</v>
      </c>
      <c r="B115" s="39">
        <v>0</v>
      </c>
      <c r="C115" s="12">
        <f t="shared" si="4"/>
        <v>0</v>
      </c>
      <c r="D115" s="60"/>
    </row>
    <row r="116" spans="1:4">
      <c r="A116" s="20" t="s">
        <v>19</v>
      </c>
      <c r="B116" s="39">
        <v>4</v>
      </c>
      <c r="C116" s="12">
        <f t="shared" si="4"/>
        <v>66.666666666666657</v>
      </c>
      <c r="D116" s="76">
        <f>(B116*5+B117*4+B118*3+B119*2+B120*1)/6</f>
        <v>4.666666666666667</v>
      </c>
    </row>
    <row r="117" spans="1:4">
      <c r="A117" s="20" t="s">
        <v>20</v>
      </c>
      <c r="B117" s="39">
        <v>2</v>
      </c>
      <c r="C117" s="12">
        <f t="shared" si="4"/>
        <v>33.333333333333329</v>
      </c>
      <c r="D117" s="76"/>
    </row>
    <row r="118" spans="1:4">
      <c r="A118" s="20" t="s">
        <v>21</v>
      </c>
      <c r="B118" s="39">
        <v>0</v>
      </c>
      <c r="C118" s="12">
        <f t="shared" si="4"/>
        <v>0</v>
      </c>
      <c r="D118" s="76"/>
    </row>
    <row r="119" spans="1:4">
      <c r="A119" s="20" t="s">
        <v>22</v>
      </c>
      <c r="B119" s="39">
        <v>0</v>
      </c>
      <c r="C119" s="12">
        <f t="shared" si="4"/>
        <v>0</v>
      </c>
      <c r="D119" s="76"/>
    </row>
    <row r="120" spans="1:4">
      <c r="A120" s="20" t="s">
        <v>23</v>
      </c>
      <c r="B120" s="39">
        <v>0</v>
      </c>
      <c r="C120" s="12">
        <f t="shared" si="4"/>
        <v>0</v>
      </c>
      <c r="D120" s="76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20" t="s">
        <v>14</v>
      </c>
      <c r="B124" s="39">
        <v>3</v>
      </c>
      <c r="C124" s="12">
        <f t="shared" ref="C124:C133" si="5">B124/6*100</f>
        <v>50</v>
      </c>
      <c r="D124" s="60">
        <f>AVERAGE(B124*5,B125*4,B126*3,B127*2,B128*1)</f>
        <v>4.4000000000000004</v>
      </c>
    </row>
    <row r="125" spans="1:4">
      <c r="A125" s="20" t="s">
        <v>15</v>
      </c>
      <c r="B125" s="39">
        <v>1</v>
      </c>
      <c r="C125" s="12">
        <f t="shared" si="5"/>
        <v>16.666666666666664</v>
      </c>
      <c r="D125" s="60"/>
    </row>
    <row r="126" spans="1:4">
      <c r="A126" s="20" t="s">
        <v>16</v>
      </c>
      <c r="B126" s="39">
        <v>1</v>
      </c>
      <c r="C126" s="12">
        <f t="shared" si="5"/>
        <v>16.666666666666664</v>
      </c>
      <c r="D126" s="60"/>
    </row>
    <row r="127" spans="1:4">
      <c r="A127" s="20" t="s">
        <v>17</v>
      </c>
      <c r="B127" s="39">
        <v>0</v>
      </c>
      <c r="C127" s="12">
        <f t="shared" si="5"/>
        <v>0</v>
      </c>
      <c r="D127" s="60"/>
    </row>
    <row r="128" spans="1:4">
      <c r="A128" s="20" t="s">
        <v>18</v>
      </c>
      <c r="B128" s="39">
        <v>0</v>
      </c>
      <c r="C128" s="12">
        <f t="shared" si="5"/>
        <v>0</v>
      </c>
      <c r="D128" s="60"/>
    </row>
    <row r="129" spans="1:4">
      <c r="A129" s="20" t="s">
        <v>19</v>
      </c>
      <c r="B129" s="39">
        <v>4</v>
      </c>
      <c r="C129" s="12">
        <f t="shared" si="5"/>
        <v>66.666666666666657</v>
      </c>
      <c r="D129" s="76">
        <f>(B129*5+B130*4+B131*3+B132*2+B133*1)/6</f>
        <v>4.666666666666667</v>
      </c>
    </row>
    <row r="130" spans="1:4">
      <c r="A130" s="20" t="s">
        <v>20</v>
      </c>
      <c r="B130" s="39">
        <v>2</v>
      </c>
      <c r="C130" s="12">
        <f t="shared" si="5"/>
        <v>33.333333333333329</v>
      </c>
      <c r="D130" s="76"/>
    </row>
    <row r="131" spans="1:4">
      <c r="A131" s="20" t="s">
        <v>21</v>
      </c>
      <c r="B131" s="39">
        <v>0</v>
      </c>
      <c r="C131" s="12">
        <f t="shared" si="5"/>
        <v>0</v>
      </c>
      <c r="D131" s="76"/>
    </row>
    <row r="132" spans="1:4">
      <c r="A132" s="20" t="s">
        <v>22</v>
      </c>
      <c r="B132" s="39">
        <v>0</v>
      </c>
      <c r="C132" s="12">
        <f t="shared" si="5"/>
        <v>0</v>
      </c>
      <c r="D132" s="76"/>
    </row>
    <row r="133" spans="1:4">
      <c r="A133" s="20" t="s">
        <v>23</v>
      </c>
      <c r="B133" s="39">
        <v>0</v>
      </c>
      <c r="C133" s="12">
        <f t="shared" si="5"/>
        <v>0</v>
      </c>
      <c r="D133" s="76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20" t="s">
        <v>14</v>
      </c>
      <c r="B137" s="39">
        <v>3</v>
      </c>
      <c r="C137" s="12">
        <f t="shared" ref="C137:C146" si="6">B137/6*100</f>
        <v>50</v>
      </c>
      <c r="D137" s="60">
        <f>AVERAGE(B137*5,B138*4,B139*3,B140*2,B141*1)</f>
        <v>4.5999999999999996</v>
      </c>
    </row>
    <row r="138" spans="1:4">
      <c r="A138" s="20" t="s">
        <v>15</v>
      </c>
      <c r="B138" s="39">
        <v>2</v>
      </c>
      <c r="C138" s="12">
        <f t="shared" si="6"/>
        <v>33.333333333333329</v>
      </c>
      <c r="D138" s="60"/>
    </row>
    <row r="139" spans="1:4">
      <c r="A139" s="20" t="s">
        <v>16</v>
      </c>
      <c r="B139" s="39">
        <v>0</v>
      </c>
      <c r="C139" s="12">
        <f t="shared" si="6"/>
        <v>0</v>
      </c>
      <c r="D139" s="60"/>
    </row>
    <row r="140" spans="1:4">
      <c r="A140" s="20" t="s">
        <v>17</v>
      </c>
      <c r="B140" s="39">
        <v>0</v>
      </c>
      <c r="C140" s="12">
        <f t="shared" si="6"/>
        <v>0</v>
      </c>
      <c r="D140" s="60"/>
    </row>
    <row r="141" spans="1:4">
      <c r="A141" s="20" t="s">
        <v>18</v>
      </c>
      <c r="B141" s="39">
        <v>0</v>
      </c>
      <c r="C141" s="12">
        <f t="shared" si="6"/>
        <v>0</v>
      </c>
      <c r="D141" s="60"/>
    </row>
    <row r="142" spans="1:4">
      <c r="A142" s="20" t="s">
        <v>19</v>
      </c>
      <c r="B142" s="39">
        <v>3</v>
      </c>
      <c r="C142" s="12">
        <f t="shared" si="6"/>
        <v>50</v>
      </c>
      <c r="D142" s="76">
        <f>(B142*5+B143*4+B144*3+B145*2+B146*1)/6</f>
        <v>4.5</v>
      </c>
    </row>
    <row r="143" spans="1:4">
      <c r="A143" s="20" t="s">
        <v>20</v>
      </c>
      <c r="B143" s="39">
        <v>3</v>
      </c>
      <c r="C143" s="12">
        <f t="shared" si="6"/>
        <v>50</v>
      </c>
      <c r="D143" s="76"/>
    </row>
    <row r="144" spans="1:4">
      <c r="A144" s="20" t="s">
        <v>21</v>
      </c>
      <c r="B144" s="39">
        <v>0</v>
      </c>
      <c r="C144" s="12">
        <f t="shared" si="6"/>
        <v>0</v>
      </c>
      <c r="D144" s="76"/>
    </row>
    <row r="145" spans="1:4">
      <c r="A145" s="20" t="s">
        <v>22</v>
      </c>
      <c r="B145" s="39">
        <v>0</v>
      </c>
      <c r="C145" s="12">
        <f t="shared" si="6"/>
        <v>0</v>
      </c>
      <c r="D145" s="76"/>
    </row>
    <row r="146" spans="1:4">
      <c r="A146" s="20" t="s">
        <v>23</v>
      </c>
      <c r="B146" s="39">
        <v>0</v>
      </c>
      <c r="C146" s="12">
        <f t="shared" si="6"/>
        <v>0</v>
      </c>
      <c r="D146" s="76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20" t="s">
        <v>14</v>
      </c>
      <c r="B150" s="39">
        <v>1</v>
      </c>
      <c r="C150" s="12">
        <f t="shared" ref="C150:C159" si="7">B150/6*100</f>
        <v>16.666666666666664</v>
      </c>
      <c r="D150" s="60">
        <f>AVERAGE(B150*5,B151*4,B152*3,B153*2,B154*1)</f>
        <v>3.2</v>
      </c>
    </row>
    <row r="151" spans="1:4">
      <c r="A151" s="20" t="s">
        <v>15</v>
      </c>
      <c r="B151" s="39">
        <v>0</v>
      </c>
      <c r="C151" s="12">
        <f t="shared" si="7"/>
        <v>0</v>
      </c>
      <c r="D151" s="60"/>
    </row>
    <row r="152" spans="1:4">
      <c r="A152" s="20" t="s">
        <v>16</v>
      </c>
      <c r="B152" s="39">
        <v>3</v>
      </c>
      <c r="C152" s="12">
        <f t="shared" si="7"/>
        <v>50</v>
      </c>
      <c r="D152" s="60"/>
    </row>
    <row r="153" spans="1:4">
      <c r="A153" s="20" t="s">
        <v>17</v>
      </c>
      <c r="B153" s="39">
        <v>1</v>
      </c>
      <c r="C153" s="12">
        <f t="shared" si="7"/>
        <v>16.666666666666664</v>
      </c>
      <c r="D153" s="60"/>
    </row>
    <row r="154" spans="1:4">
      <c r="A154" s="20" t="s">
        <v>18</v>
      </c>
      <c r="B154" s="39">
        <v>0</v>
      </c>
      <c r="C154" s="12">
        <f t="shared" si="7"/>
        <v>0</v>
      </c>
      <c r="D154" s="60"/>
    </row>
    <row r="155" spans="1:4">
      <c r="A155" s="20" t="s">
        <v>19</v>
      </c>
      <c r="B155" s="39">
        <v>3</v>
      </c>
      <c r="C155" s="12">
        <f t="shared" si="7"/>
        <v>50</v>
      </c>
      <c r="D155" s="76">
        <f>(B155*5+B156*4+B157*3+B158*2+B159*1)/6</f>
        <v>4.333333333333333</v>
      </c>
    </row>
    <row r="156" spans="1:4">
      <c r="A156" s="20" t="s">
        <v>20</v>
      </c>
      <c r="B156" s="39">
        <v>2</v>
      </c>
      <c r="C156" s="12">
        <f t="shared" si="7"/>
        <v>33.333333333333329</v>
      </c>
      <c r="D156" s="76"/>
    </row>
    <row r="157" spans="1:4">
      <c r="A157" s="20" t="s">
        <v>21</v>
      </c>
      <c r="B157" s="39">
        <v>1</v>
      </c>
      <c r="C157" s="12">
        <f t="shared" si="7"/>
        <v>16.666666666666664</v>
      </c>
      <c r="D157" s="76"/>
    </row>
    <row r="158" spans="1:4">
      <c r="A158" s="20" t="s">
        <v>22</v>
      </c>
      <c r="B158" s="39">
        <v>0</v>
      </c>
      <c r="C158" s="12">
        <f t="shared" si="7"/>
        <v>0</v>
      </c>
      <c r="D158" s="76"/>
    </row>
    <row r="159" spans="1:4">
      <c r="A159" s="20" t="s">
        <v>23</v>
      </c>
      <c r="B159" s="39">
        <v>0</v>
      </c>
      <c r="C159" s="12">
        <f t="shared" si="7"/>
        <v>0</v>
      </c>
      <c r="D159" s="76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20" t="s">
        <v>14</v>
      </c>
      <c r="B163" s="39">
        <v>3</v>
      </c>
      <c r="C163" s="12">
        <f t="shared" ref="C163:C172" si="8">B163/6*100</f>
        <v>50</v>
      </c>
      <c r="D163" s="60">
        <f>AVERAGE(B163*5,B164*4,B165*3,B166*2,B167*1)</f>
        <v>4.5999999999999996</v>
      </c>
    </row>
    <row r="164" spans="1:4">
      <c r="A164" s="20" t="s">
        <v>15</v>
      </c>
      <c r="B164" s="39">
        <v>2</v>
      </c>
      <c r="C164" s="12">
        <f t="shared" si="8"/>
        <v>33.333333333333329</v>
      </c>
      <c r="D164" s="60"/>
    </row>
    <row r="165" spans="1:4">
      <c r="A165" s="20" t="s">
        <v>16</v>
      </c>
      <c r="B165" s="39">
        <v>0</v>
      </c>
      <c r="C165" s="12">
        <f t="shared" si="8"/>
        <v>0</v>
      </c>
      <c r="D165" s="60"/>
    </row>
    <row r="166" spans="1:4">
      <c r="A166" s="20" t="s">
        <v>17</v>
      </c>
      <c r="B166" s="39">
        <v>0</v>
      </c>
      <c r="C166" s="12">
        <f t="shared" si="8"/>
        <v>0</v>
      </c>
      <c r="D166" s="60"/>
    </row>
    <row r="167" spans="1:4">
      <c r="A167" s="20" t="s">
        <v>18</v>
      </c>
      <c r="B167" s="39">
        <v>0</v>
      </c>
      <c r="C167" s="12">
        <f t="shared" si="8"/>
        <v>0</v>
      </c>
      <c r="D167" s="60"/>
    </row>
    <row r="168" spans="1:4">
      <c r="A168" s="20" t="s">
        <v>19</v>
      </c>
      <c r="B168" s="39">
        <v>4</v>
      </c>
      <c r="C168" s="12">
        <f t="shared" si="8"/>
        <v>66.666666666666657</v>
      </c>
      <c r="D168" s="76">
        <f>(B168*5+B169*4+B170*3+B171*2+B172*1)/6</f>
        <v>4.666666666666667</v>
      </c>
    </row>
    <row r="169" spans="1:4">
      <c r="A169" s="20" t="s">
        <v>20</v>
      </c>
      <c r="B169" s="39">
        <v>2</v>
      </c>
      <c r="C169" s="12">
        <f t="shared" si="8"/>
        <v>33.333333333333329</v>
      </c>
      <c r="D169" s="76"/>
    </row>
    <row r="170" spans="1:4">
      <c r="A170" s="20" t="s">
        <v>21</v>
      </c>
      <c r="B170" s="39">
        <v>0</v>
      </c>
      <c r="C170" s="12">
        <f t="shared" si="8"/>
        <v>0</v>
      </c>
      <c r="D170" s="76"/>
    </row>
    <row r="171" spans="1:4">
      <c r="A171" s="20" t="s">
        <v>22</v>
      </c>
      <c r="B171" s="39">
        <v>0</v>
      </c>
      <c r="C171" s="12">
        <f t="shared" si="8"/>
        <v>0</v>
      </c>
      <c r="D171" s="76"/>
    </row>
    <row r="172" spans="1:4">
      <c r="A172" s="20" t="s">
        <v>23</v>
      </c>
      <c r="B172" s="39">
        <v>0</v>
      </c>
      <c r="C172" s="12">
        <f t="shared" si="8"/>
        <v>0</v>
      </c>
      <c r="D172" s="76"/>
    </row>
    <row r="174" spans="1:4" ht="15" customHeight="1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20" t="s">
        <v>14</v>
      </c>
      <c r="B176" s="39">
        <v>2</v>
      </c>
      <c r="C176" s="12">
        <f t="shared" ref="C176:C185" si="9">B176/6*100</f>
        <v>33.333333333333329</v>
      </c>
      <c r="D176" s="60">
        <f>AVERAGE(B176*5,B177*4,B178*3,B179*2,B180*1)</f>
        <v>4</v>
      </c>
    </row>
    <row r="177" spans="1:4">
      <c r="A177" s="20" t="s">
        <v>15</v>
      </c>
      <c r="B177" s="39">
        <v>1</v>
      </c>
      <c r="C177" s="12">
        <f t="shared" si="9"/>
        <v>16.666666666666664</v>
      </c>
      <c r="D177" s="60"/>
    </row>
    <row r="178" spans="1:4">
      <c r="A178" s="20" t="s">
        <v>16</v>
      </c>
      <c r="B178" s="39">
        <v>2</v>
      </c>
      <c r="C178" s="12">
        <f t="shared" si="9"/>
        <v>33.333333333333329</v>
      </c>
      <c r="D178" s="60"/>
    </row>
    <row r="179" spans="1:4">
      <c r="A179" s="20" t="s">
        <v>17</v>
      </c>
      <c r="B179" s="39">
        <v>0</v>
      </c>
      <c r="C179" s="12">
        <f t="shared" si="9"/>
        <v>0</v>
      </c>
      <c r="D179" s="60"/>
    </row>
    <row r="180" spans="1:4">
      <c r="A180" s="20" t="s">
        <v>18</v>
      </c>
      <c r="B180" s="39">
        <v>0</v>
      </c>
      <c r="C180" s="12">
        <f t="shared" si="9"/>
        <v>0</v>
      </c>
      <c r="D180" s="60"/>
    </row>
    <row r="181" spans="1:4">
      <c r="A181" s="20" t="s">
        <v>19</v>
      </c>
      <c r="B181" s="39">
        <v>2</v>
      </c>
      <c r="C181" s="12">
        <f t="shared" si="9"/>
        <v>33.333333333333329</v>
      </c>
      <c r="D181" s="76">
        <f>(B181*5+B182*4+B183*3+B184*2+B185*1)/6</f>
        <v>4.333333333333333</v>
      </c>
    </row>
    <row r="182" spans="1:4">
      <c r="A182" s="20" t="s">
        <v>20</v>
      </c>
      <c r="B182" s="39">
        <v>4</v>
      </c>
      <c r="C182" s="12">
        <f t="shared" si="9"/>
        <v>66.666666666666657</v>
      </c>
      <c r="D182" s="76"/>
    </row>
    <row r="183" spans="1:4">
      <c r="A183" s="20" t="s">
        <v>21</v>
      </c>
      <c r="B183" s="39">
        <v>0</v>
      </c>
      <c r="C183" s="12">
        <f t="shared" si="9"/>
        <v>0</v>
      </c>
      <c r="D183" s="76"/>
    </row>
    <row r="184" spans="1:4">
      <c r="A184" s="20" t="s">
        <v>22</v>
      </c>
      <c r="B184" s="39">
        <v>0</v>
      </c>
      <c r="C184" s="12">
        <f t="shared" si="9"/>
        <v>0</v>
      </c>
      <c r="D184" s="76"/>
    </row>
    <row r="185" spans="1:4">
      <c r="A185" s="20" t="s">
        <v>23</v>
      </c>
      <c r="B185" s="39">
        <v>0</v>
      </c>
      <c r="C185" s="12">
        <f t="shared" si="9"/>
        <v>0</v>
      </c>
      <c r="D185" s="76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20" t="s">
        <v>14</v>
      </c>
      <c r="B189" s="39">
        <v>1</v>
      </c>
      <c r="C189" s="12">
        <f t="shared" ref="C189:C198" si="10">B189/6*100</f>
        <v>16.666666666666664</v>
      </c>
      <c r="D189" s="60">
        <f>AVERAGE(B189*5,B190*4,B191*3,B192*2,B193*1)</f>
        <v>4.2</v>
      </c>
    </row>
    <row r="190" spans="1:4">
      <c r="A190" s="20" t="s">
        <v>15</v>
      </c>
      <c r="B190" s="39">
        <v>4</v>
      </c>
      <c r="C190" s="12">
        <f t="shared" si="10"/>
        <v>66.666666666666657</v>
      </c>
      <c r="D190" s="60"/>
    </row>
    <row r="191" spans="1:4">
      <c r="A191" s="20" t="s">
        <v>16</v>
      </c>
      <c r="B191" s="39">
        <v>0</v>
      </c>
      <c r="C191" s="12">
        <f t="shared" si="10"/>
        <v>0</v>
      </c>
      <c r="D191" s="60"/>
    </row>
    <row r="192" spans="1:4">
      <c r="A192" s="20" t="s">
        <v>17</v>
      </c>
      <c r="B192" s="39">
        <v>0</v>
      </c>
      <c r="C192" s="12">
        <f t="shared" si="10"/>
        <v>0</v>
      </c>
      <c r="D192" s="60"/>
    </row>
    <row r="193" spans="1:4">
      <c r="A193" s="20" t="s">
        <v>18</v>
      </c>
      <c r="B193" s="39">
        <v>0</v>
      </c>
      <c r="C193" s="12">
        <f t="shared" si="10"/>
        <v>0</v>
      </c>
      <c r="D193" s="60"/>
    </row>
    <row r="194" spans="1:4">
      <c r="A194" s="20" t="s">
        <v>19</v>
      </c>
      <c r="B194" s="39">
        <v>3</v>
      </c>
      <c r="C194" s="12">
        <f t="shared" si="10"/>
        <v>50</v>
      </c>
      <c r="D194" s="76">
        <f>(B194*5+B195*4+B196*3+B197*2+B198*1)/6</f>
        <v>4.5</v>
      </c>
    </row>
    <row r="195" spans="1:4">
      <c r="A195" s="20" t="s">
        <v>20</v>
      </c>
      <c r="B195" s="39">
        <v>3</v>
      </c>
      <c r="C195" s="12">
        <f t="shared" si="10"/>
        <v>50</v>
      </c>
      <c r="D195" s="76"/>
    </row>
    <row r="196" spans="1:4">
      <c r="A196" s="20" t="s">
        <v>21</v>
      </c>
      <c r="B196" s="39">
        <v>0</v>
      </c>
      <c r="C196" s="12">
        <f t="shared" si="10"/>
        <v>0</v>
      </c>
      <c r="D196" s="76"/>
    </row>
    <row r="197" spans="1:4">
      <c r="A197" s="20" t="s">
        <v>22</v>
      </c>
      <c r="B197" s="39">
        <v>0</v>
      </c>
      <c r="C197" s="12">
        <f t="shared" si="10"/>
        <v>0</v>
      </c>
      <c r="D197" s="76"/>
    </row>
    <row r="198" spans="1:4">
      <c r="A198" s="20" t="s">
        <v>23</v>
      </c>
      <c r="B198" s="39">
        <v>0</v>
      </c>
      <c r="C198" s="12">
        <f t="shared" si="10"/>
        <v>0</v>
      </c>
      <c r="D198" s="76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20" t="s">
        <v>14</v>
      </c>
      <c r="B202" s="39">
        <v>3</v>
      </c>
      <c r="C202" s="12">
        <f t="shared" ref="C202:C211" si="11">B202/6*100</f>
        <v>50</v>
      </c>
      <c r="D202" s="60">
        <f>AVERAGE(B202*5,B203*4,B204*3,B205*2,B206*1)</f>
        <v>4.5999999999999996</v>
      </c>
    </row>
    <row r="203" spans="1:4">
      <c r="A203" s="20" t="s">
        <v>15</v>
      </c>
      <c r="B203" s="39">
        <v>2</v>
      </c>
      <c r="C203" s="12">
        <f t="shared" si="11"/>
        <v>33.333333333333329</v>
      </c>
      <c r="D203" s="60"/>
    </row>
    <row r="204" spans="1:4">
      <c r="A204" s="20" t="s">
        <v>16</v>
      </c>
      <c r="B204" s="39">
        <v>0</v>
      </c>
      <c r="C204" s="12">
        <f t="shared" si="11"/>
        <v>0</v>
      </c>
      <c r="D204" s="60"/>
    </row>
    <row r="205" spans="1:4">
      <c r="A205" s="20" t="s">
        <v>17</v>
      </c>
      <c r="B205" s="39">
        <v>0</v>
      </c>
      <c r="C205" s="12">
        <f t="shared" si="11"/>
        <v>0</v>
      </c>
      <c r="D205" s="60"/>
    </row>
    <row r="206" spans="1:4">
      <c r="A206" s="20" t="s">
        <v>18</v>
      </c>
      <c r="B206" s="39">
        <v>0</v>
      </c>
      <c r="C206" s="12">
        <f t="shared" si="11"/>
        <v>0</v>
      </c>
      <c r="D206" s="60"/>
    </row>
    <row r="207" spans="1:4">
      <c r="A207" s="20" t="s">
        <v>19</v>
      </c>
      <c r="B207" s="39">
        <v>3</v>
      </c>
      <c r="C207" s="12">
        <f t="shared" si="11"/>
        <v>50</v>
      </c>
      <c r="D207" s="76">
        <f>(B207*5+B208*4+B209*3+B210*2+B211*1)/6</f>
        <v>4.5</v>
      </c>
    </row>
    <row r="208" spans="1:4">
      <c r="A208" s="20" t="s">
        <v>20</v>
      </c>
      <c r="B208" s="39">
        <v>3</v>
      </c>
      <c r="C208" s="12">
        <f t="shared" si="11"/>
        <v>50</v>
      </c>
      <c r="D208" s="76"/>
    </row>
    <row r="209" spans="1:4">
      <c r="A209" s="20" t="s">
        <v>21</v>
      </c>
      <c r="B209" s="39">
        <v>0</v>
      </c>
      <c r="C209" s="12">
        <f t="shared" si="11"/>
        <v>0</v>
      </c>
      <c r="D209" s="76"/>
    </row>
    <row r="210" spans="1:4">
      <c r="A210" s="20" t="s">
        <v>22</v>
      </c>
      <c r="B210" s="39">
        <v>0</v>
      </c>
      <c r="C210" s="12">
        <f t="shared" si="11"/>
        <v>0</v>
      </c>
      <c r="D210" s="76"/>
    </row>
    <row r="211" spans="1:4">
      <c r="A211" s="20" t="s">
        <v>23</v>
      </c>
      <c r="B211" s="39">
        <v>0</v>
      </c>
      <c r="C211" s="12">
        <f t="shared" si="11"/>
        <v>0</v>
      </c>
      <c r="D211" s="76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20" t="s">
        <v>14</v>
      </c>
      <c r="B215" s="39">
        <v>2</v>
      </c>
      <c r="C215" s="12">
        <f t="shared" ref="C215:C224" si="12">B215/6*100</f>
        <v>33.333333333333329</v>
      </c>
      <c r="D215" s="60">
        <f>AVERAGE(B215*5,B216*4,B217*3,B218*2,B219*1)</f>
        <v>4.4000000000000004</v>
      </c>
    </row>
    <row r="216" spans="1:4">
      <c r="A216" s="20" t="s">
        <v>15</v>
      </c>
      <c r="B216" s="39">
        <v>3</v>
      </c>
      <c r="C216" s="12">
        <f t="shared" si="12"/>
        <v>50</v>
      </c>
      <c r="D216" s="60"/>
    </row>
    <row r="217" spans="1:4">
      <c r="A217" s="20" t="s">
        <v>16</v>
      </c>
      <c r="B217" s="39">
        <v>0</v>
      </c>
      <c r="C217" s="12">
        <f t="shared" si="12"/>
        <v>0</v>
      </c>
      <c r="D217" s="60"/>
    </row>
    <row r="218" spans="1:4">
      <c r="A218" s="20" t="s">
        <v>17</v>
      </c>
      <c r="B218" s="39">
        <v>0</v>
      </c>
      <c r="C218" s="12">
        <f t="shared" si="12"/>
        <v>0</v>
      </c>
      <c r="D218" s="60"/>
    </row>
    <row r="219" spans="1:4">
      <c r="A219" s="20" t="s">
        <v>18</v>
      </c>
      <c r="B219" s="39">
        <v>0</v>
      </c>
      <c r="C219" s="12">
        <f t="shared" si="12"/>
        <v>0</v>
      </c>
      <c r="D219" s="60"/>
    </row>
    <row r="220" spans="1:4">
      <c r="A220" s="20" t="s">
        <v>19</v>
      </c>
      <c r="B220" s="39">
        <v>3</v>
      </c>
      <c r="C220" s="12">
        <f t="shared" si="12"/>
        <v>50</v>
      </c>
      <c r="D220" s="76">
        <f>(B220*5+B221*4+B222*3+B223*2+B224*1)/6</f>
        <v>4.5</v>
      </c>
    </row>
    <row r="221" spans="1:4">
      <c r="A221" s="20" t="s">
        <v>20</v>
      </c>
      <c r="B221" s="39">
        <v>3</v>
      </c>
      <c r="C221" s="12">
        <f t="shared" si="12"/>
        <v>50</v>
      </c>
      <c r="D221" s="76"/>
    </row>
    <row r="222" spans="1:4">
      <c r="A222" s="20" t="s">
        <v>21</v>
      </c>
      <c r="B222" s="39">
        <v>0</v>
      </c>
      <c r="C222" s="12">
        <f t="shared" si="12"/>
        <v>0</v>
      </c>
      <c r="D222" s="76"/>
    </row>
    <row r="223" spans="1:4">
      <c r="A223" s="20" t="s">
        <v>22</v>
      </c>
      <c r="B223" s="39">
        <v>0</v>
      </c>
      <c r="C223" s="12">
        <f t="shared" si="12"/>
        <v>0</v>
      </c>
      <c r="D223" s="76"/>
    </row>
    <row r="224" spans="1:4">
      <c r="A224" s="20" t="s">
        <v>23</v>
      </c>
      <c r="B224" s="39">
        <v>0</v>
      </c>
      <c r="C224" s="12">
        <f t="shared" si="12"/>
        <v>0</v>
      </c>
      <c r="D224" s="76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20" t="s">
        <v>14</v>
      </c>
      <c r="B228" s="39">
        <v>3</v>
      </c>
      <c r="C228" s="12">
        <f t="shared" ref="C228:C237" si="13">B228/6*100</f>
        <v>50</v>
      </c>
      <c r="D228" s="60">
        <f>AVERAGE(B228*5,B229*4,B230*3,B231*2,B232*1)</f>
        <v>4.4000000000000004</v>
      </c>
    </row>
    <row r="229" spans="1:4">
      <c r="A229" s="20" t="s">
        <v>15</v>
      </c>
      <c r="B229" s="39">
        <v>1</v>
      </c>
      <c r="C229" s="12">
        <f t="shared" si="13"/>
        <v>16.666666666666664</v>
      </c>
      <c r="D229" s="60"/>
    </row>
    <row r="230" spans="1:4">
      <c r="A230" s="20" t="s">
        <v>16</v>
      </c>
      <c r="B230" s="39">
        <v>1</v>
      </c>
      <c r="C230" s="12">
        <f t="shared" si="13"/>
        <v>16.666666666666664</v>
      </c>
      <c r="D230" s="60"/>
    </row>
    <row r="231" spans="1:4">
      <c r="A231" s="20" t="s">
        <v>17</v>
      </c>
      <c r="B231" s="39">
        <v>0</v>
      </c>
      <c r="C231" s="12">
        <f t="shared" si="13"/>
        <v>0</v>
      </c>
      <c r="D231" s="60"/>
    </row>
    <row r="232" spans="1:4">
      <c r="A232" s="20" t="s">
        <v>18</v>
      </c>
      <c r="B232" s="39">
        <v>0</v>
      </c>
      <c r="C232" s="12">
        <f t="shared" si="13"/>
        <v>0</v>
      </c>
      <c r="D232" s="60"/>
    </row>
    <row r="233" spans="1:4">
      <c r="A233" s="20" t="s">
        <v>19</v>
      </c>
      <c r="B233" s="39">
        <v>3</v>
      </c>
      <c r="C233" s="12">
        <f t="shared" si="13"/>
        <v>50</v>
      </c>
      <c r="D233" s="76">
        <f>(B233*5+B234*4+B235*3+B236*2+B237*1)/6</f>
        <v>4.5</v>
      </c>
    </row>
    <row r="234" spans="1:4">
      <c r="A234" s="20" t="s">
        <v>20</v>
      </c>
      <c r="B234" s="39">
        <v>3</v>
      </c>
      <c r="C234" s="12">
        <f t="shared" si="13"/>
        <v>50</v>
      </c>
      <c r="D234" s="76"/>
    </row>
    <row r="235" spans="1:4">
      <c r="A235" s="20" t="s">
        <v>21</v>
      </c>
      <c r="B235" s="39">
        <v>0</v>
      </c>
      <c r="C235" s="12">
        <f t="shared" si="13"/>
        <v>0</v>
      </c>
      <c r="D235" s="76"/>
    </row>
    <row r="236" spans="1:4">
      <c r="A236" s="20" t="s">
        <v>22</v>
      </c>
      <c r="B236" s="39">
        <v>0</v>
      </c>
      <c r="C236" s="12">
        <f t="shared" si="13"/>
        <v>0</v>
      </c>
      <c r="D236" s="76"/>
    </row>
    <row r="237" spans="1:4">
      <c r="A237" s="20" t="s">
        <v>23</v>
      </c>
      <c r="B237" s="39">
        <v>0</v>
      </c>
      <c r="C237" s="12">
        <f t="shared" si="13"/>
        <v>0</v>
      </c>
      <c r="D237" s="76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20" t="s">
        <v>14</v>
      </c>
      <c r="B241" s="39">
        <v>5</v>
      </c>
      <c r="C241" s="12">
        <f t="shared" ref="C241:C250" si="14">B241/6*100</f>
        <v>83.333333333333343</v>
      </c>
      <c r="D241" s="60">
        <f>AVERAGE(B241*5,B242*4,B243*3,B244*2,B245*1)</f>
        <v>5</v>
      </c>
    </row>
    <row r="242" spans="1:4">
      <c r="A242" s="20" t="s">
        <v>15</v>
      </c>
      <c r="B242" s="39">
        <v>0</v>
      </c>
      <c r="C242" s="12">
        <f t="shared" si="14"/>
        <v>0</v>
      </c>
      <c r="D242" s="60"/>
    </row>
    <row r="243" spans="1:4">
      <c r="A243" s="20" t="s">
        <v>16</v>
      </c>
      <c r="B243" s="39">
        <v>0</v>
      </c>
      <c r="C243" s="12">
        <f t="shared" si="14"/>
        <v>0</v>
      </c>
      <c r="D243" s="60"/>
    </row>
    <row r="244" spans="1:4">
      <c r="A244" s="20" t="s">
        <v>17</v>
      </c>
      <c r="B244" s="39">
        <v>0</v>
      </c>
      <c r="C244" s="12">
        <f t="shared" si="14"/>
        <v>0</v>
      </c>
      <c r="D244" s="60"/>
    </row>
    <row r="245" spans="1:4">
      <c r="A245" s="20" t="s">
        <v>18</v>
      </c>
      <c r="B245" s="39">
        <v>0</v>
      </c>
      <c r="C245" s="12">
        <f t="shared" si="14"/>
        <v>0</v>
      </c>
      <c r="D245" s="60"/>
    </row>
    <row r="246" spans="1:4">
      <c r="A246" s="20" t="s">
        <v>19</v>
      </c>
      <c r="B246" s="39">
        <v>5</v>
      </c>
      <c r="C246" s="12">
        <f t="shared" si="14"/>
        <v>83.333333333333343</v>
      </c>
      <c r="D246" s="76">
        <f>(B246*5+B247*4+B248*3+B249*2+B250*1)/6</f>
        <v>4.833333333333333</v>
      </c>
    </row>
    <row r="247" spans="1:4">
      <c r="A247" s="20" t="s">
        <v>20</v>
      </c>
      <c r="B247" s="39">
        <v>1</v>
      </c>
      <c r="C247" s="12">
        <f t="shared" si="14"/>
        <v>16.666666666666664</v>
      </c>
      <c r="D247" s="76"/>
    </row>
    <row r="248" spans="1:4">
      <c r="A248" s="20" t="s">
        <v>21</v>
      </c>
      <c r="B248" s="39">
        <v>0</v>
      </c>
      <c r="C248" s="12">
        <f t="shared" si="14"/>
        <v>0</v>
      </c>
      <c r="D248" s="76"/>
    </row>
    <row r="249" spans="1:4">
      <c r="A249" s="20" t="s">
        <v>22</v>
      </c>
      <c r="B249" s="39">
        <v>0</v>
      </c>
      <c r="C249" s="12">
        <f t="shared" si="14"/>
        <v>0</v>
      </c>
      <c r="D249" s="76"/>
    </row>
    <row r="250" spans="1:4">
      <c r="A250" s="20" t="s">
        <v>23</v>
      </c>
      <c r="B250" s="39">
        <v>0</v>
      </c>
      <c r="C250" s="12">
        <f t="shared" si="14"/>
        <v>0</v>
      </c>
      <c r="D250" s="76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20" t="s">
        <v>14</v>
      </c>
      <c r="B254" s="39">
        <v>4</v>
      </c>
      <c r="C254" s="12">
        <f t="shared" ref="C254:C263" si="15">B254/6*100</f>
        <v>66.666666666666657</v>
      </c>
      <c r="D254" s="60">
        <f>AVERAGE(B254*5,B255*4,B256*3,B257*2,B258*1)</f>
        <v>4.8</v>
      </c>
    </row>
    <row r="255" spans="1:4">
      <c r="A255" s="20" t="s">
        <v>15</v>
      </c>
      <c r="B255" s="39">
        <v>1</v>
      </c>
      <c r="C255" s="12">
        <f t="shared" si="15"/>
        <v>16.666666666666664</v>
      </c>
      <c r="D255" s="60"/>
    </row>
    <row r="256" spans="1:4">
      <c r="A256" s="20" t="s">
        <v>16</v>
      </c>
      <c r="B256" s="39">
        <v>0</v>
      </c>
      <c r="C256" s="12">
        <f t="shared" si="15"/>
        <v>0</v>
      </c>
      <c r="D256" s="60"/>
    </row>
    <row r="257" spans="1:4">
      <c r="A257" s="20" t="s">
        <v>17</v>
      </c>
      <c r="B257" s="39">
        <v>0</v>
      </c>
      <c r="C257" s="12">
        <f t="shared" si="15"/>
        <v>0</v>
      </c>
      <c r="D257" s="60"/>
    </row>
    <row r="258" spans="1:4">
      <c r="A258" s="20" t="s">
        <v>18</v>
      </c>
      <c r="B258" s="39">
        <v>0</v>
      </c>
      <c r="C258" s="12">
        <f t="shared" si="15"/>
        <v>0</v>
      </c>
      <c r="D258" s="60"/>
    </row>
    <row r="259" spans="1:4">
      <c r="A259" s="20" t="s">
        <v>19</v>
      </c>
      <c r="B259" s="39">
        <v>4</v>
      </c>
      <c r="C259" s="12">
        <f t="shared" si="15"/>
        <v>66.666666666666657</v>
      </c>
      <c r="D259" s="76">
        <f>(B259*5+B260*4+B261*3+B262*2+B263*1)/6</f>
        <v>4.666666666666667</v>
      </c>
    </row>
    <row r="260" spans="1:4">
      <c r="A260" s="20" t="s">
        <v>20</v>
      </c>
      <c r="B260" s="39">
        <v>2</v>
      </c>
      <c r="C260" s="12">
        <f t="shared" si="15"/>
        <v>33.333333333333329</v>
      </c>
      <c r="D260" s="76"/>
    </row>
    <row r="261" spans="1:4">
      <c r="A261" s="20" t="s">
        <v>21</v>
      </c>
      <c r="B261" s="39">
        <v>0</v>
      </c>
      <c r="C261" s="12">
        <f t="shared" si="15"/>
        <v>0</v>
      </c>
      <c r="D261" s="76"/>
    </row>
    <row r="262" spans="1:4">
      <c r="A262" s="20" t="s">
        <v>22</v>
      </c>
      <c r="B262" s="39">
        <v>0</v>
      </c>
      <c r="C262" s="12">
        <f t="shared" si="15"/>
        <v>0</v>
      </c>
      <c r="D262" s="76"/>
    </row>
    <row r="263" spans="1:4">
      <c r="A263" s="20" t="s">
        <v>23</v>
      </c>
      <c r="B263" s="39">
        <v>0</v>
      </c>
      <c r="C263" s="12">
        <f t="shared" si="15"/>
        <v>0</v>
      </c>
      <c r="D263" s="76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20" t="s">
        <v>14</v>
      </c>
      <c r="B267" s="39">
        <v>2</v>
      </c>
      <c r="C267" s="12">
        <f t="shared" ref="C267:C276" si="16">B267/6*100</f>
        <v>33.333333333333329</v>
      </c>
      <c r="D267" s="60">
        <f>AVERAGE(B267*5,B268*4,B269*3,B270*2,B271*1)</f>
        <v>4.4000000000000004</v>
      </c>
    </row>
    <row r="268" spans="1:4">
      <c r="A268" s="20" t="s">
        <v>15</v>
      </c>
      <c r="B268" s="39">
        <v>3</v>
      </c>
      <c r="C268" s="12">
        <f t="shared" si="16"/>
        <v>50</v>
      </c>
      <c r="D268" s="60"/>
    </row>
    <row r="269" spans="1:4">
      <c r="A269" s="20" t="s">
        <v>16</v>
      </c>
      <c r="B269" s="39">
        <v>0</v>
      </c>
      <c r="C269" s="12">
        <f t="shared" si="16"/>
        <v>0</v>
      </c>
      <c r="D269" s="60"/>
    </row>
    <row r="270" spans="1:4">
      <c r="A270" s="20" t="s">
        <v>17</v>
      </c>
      <c r="B270" s="39">
        <v>0</v>
      </c>
      <c r="C270" s="12">
        <f t="shared" si="16"/>
        <v>0</v>
      </c>
      <c r="D270" s="60"/>
    </row>
    <row r="271" spans="1:4">
      <c r="A271" s="20" t="s">
        <v>18</v>
      </c>
      <c r="B271" s="39">
        <v>0</v>
      </c>
      <c r="C271" s="12">
        <f t="shared" si="16"/>
        <v>0</v>
      </c>
      <c r="D271" s="60"/>
    </row>
    <row r="272" spans="1:4">
      <c r="A272" s="20" t="s">
        <v>19</v>
      </c>
      <c r="B272" s="39">
        <v>4</v>
      </c>
      <c r="C272" s="12">
        <f t="shared" si="16"/>
        <v>66.666666666666657</v>
      </c>
      <c r="D272" s="76">
        <f>(B272*5+B273*4+B274*3+B275*2+B276*1)/6</f>
        <v>4.666666666666667</v>
      </c>
    </row>
    <row r="273" spans="1:4">
      <c r="A273" s="20" t="s">
        <v>20</v>
      </c>
      <c r="B273" s="39">
        <v>2</v>
      </c>
      <c r="C273" s="12">
        <f t="shared" si="16"/>
        <v>33.333333333333329</v>
      </c>
      <c r="D273" s="76"/>
    </row>
    <row r="274" spans="1:4">
      <c r="A274" s="20" t="s">
        <v>21</v>
      </c>
      <c r="B274" s="39">
        <v>0</v>
      </c>
      <c r="C274" s="12">
        <f t="shared" si="16"/>
        <v>0</v>
      </c>
      <c r="D274" s="76"/>
    </row>
    <row r="275" spans="1:4">
      <c r="A275" s="20" t="s">
        <v>22</v>
      </c>
      <c r="B275" s="39">
        <v>0</v>
      </c>
      <c r="C275" s="12">
        <f t="shared" si="16"/>
        <v>0</v>
      </c>
      <c r="D275" s="76"/>
    </row>
    <row r="276" spans="1:4">
      <c r="A276" s="20" t="s">
        <v>23</v>
      </c>
      <c r="B276" s="39">
        <v>0</v>
      </c>
      <c r="C276" s="12">
        <f t="shared" si="16"/>
        <v>0</v>
      </c>
      <c r="D276" s="76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20" t="s">
        <v>14</v>
      </c>
      <c r="B280" s="39">
        <v>3</v>
      </c>
      <c r="C280" s="12">
        <f t="shared" ref="C280:C289" si="17">B280/6*100</f>
        <v>50</v>
      </c>
      <c r="D280" s="60">
        <f>AVERAGE(B280*5,B281*4,B282*3,B283*2,B284*1)</f>
        <v>4.5999999999999996</v>
      </c>
    </row>
    <row r="281" spans="1:4">
      <c r="A281" s="20" t="s">
        <v>15</v>
      </c>
      <c r="B281" s="39">
        <v>2</v>
      </c>
      <c r="C281" s="12">
        <f t="shared" si="17"/>
        <v>33.333333333333329</v>
      </c>
      <c r="D281" s="60"/>
    </row>
    <row r="282" spans="1:4">
      <c r="A282" s="20" t="s">
        <v>16</v>
      </c>
      <c r="B282" s="39">
        <v>0</v>
      </c>
      <c r="C282" s="12">
        <f t="shared" si="17"/>
        <v>0</v>
      </c>
      <c r="D282" s="60"/>
    </row>
    <row r="283" spans="1:4">
      <c r="A283" s="20" t="s">
        <v>17</v>
      </c>
      <c r="B283" s="39">
        <v>0</v>
      </c>
      <c r="C283" s="12">
        <f t="shared" si="17"/>
        <v>0</v>
      </c>
      <c r="D283" s="60"/>
    </row>
    <row r="284" spans="1:4">
      <c r="A284" s="20" t="s">
        <v>18</v>
      </c>
      <c r="B284" s="39">
        <v>0</v>
      </c>
      <c r="C284" s="12">
        <f t="shared" si="17"/>
        <v>0</v>
      </c>
      <c r="D284" s="60"/>
    </row>
    <row r="285" spans="1:4">
      <c r="A285" s="20" t="s">
        <v>19</v>
      </c>
      <c r="B285" s="39">
        <v>4</v>
      </c>
      <c r="C285" s="12">
        <f t="shared" si="17"/>
        <v>66.666666666666657</v>
      </c>
      <c r="D285" s="76">
        <f>(B285*5+B286*4+B287*3+B288*2+B289*1)/6</f>
        <v>4.666666666666667</v>
      </c>
    </row>
    <row r="286" spans="1:4">
      <c r="A286" s="20" t="s">
        <v>20</v>
      </c>
      <c r="B286" s="39">
        <v>2</v>
      </c>
      <c r="C286" s="12">
        <f t="shared" si="17"/>
        <v>33.333333333333329</v>
      </c>
      <c r="D286" s="76"/>
    </row>
    <row r="287" spans="1:4">
      <c r="A287" s="20" t="s">
        <v>21</v>
      </c>
      <c r="B287" s="39">
        <v>0</v>
      </c>
      <c r="C287" s="12">
        <f t="shared" si="17"/>
        <v>0</v>
      </c>
      <c r="D287" s="76"/>
    </row>
    <row r="288" spans="1:4">
      <c r="A288" s="20" t="s">
        <v>22</v>
      </c>
      <c r="B288" s="39">
        <v>0</v>
      </c>
      <c r="C288" s="12">
        <f t="shared" si="17"/>
        <v>0</v>
      </c>
      <c r="D288" s="76"/>
    </row>
    <row r="289" spans="1:4">
      <c r="A289" s="20" t="s">
        <v>23</v>
      </c>
      <c r="B289" s="39">
        <v>0</v>
      </c>
      <c r="C289" s="12">
        <f t="shared" si="17"/>
        <v>0</v>
      </c>
      <c r="D289" s="76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20" t="s">
        <v>14</v>
      </c>
      <c r="B293" s="39">
        <v>3</v>
      </c>
      <c r="C293" s="12">
        <f t="shared" ref="C293:C302" si="18">B293/6*100</f>
        <v>50</v>
      </c>
      <c r="D293" s="60">
        <f>AVERAGE(B293*5,B294*4,B295*3,B296*2,B297*1)</f>
        <v>4.5999999999999996</v>
      </c>
    </row>
    <row r="294" spans="1:4">
      <c r="A294" s="20" t="s">
        <v>15</v>
      </c>
      <c r="B294" s="39">
        <v>2</v>
      </c>
      <c r="C294" s="12">
        <f t="shared" si="18"/>
        <v>33.333333333333329</v>
      </c>
      <c r="D294" s="60"/>
    </row>
    <row r="295" spans="1:4">
      <c r="A295" s="20" t="s">
        <v>16</v>
      </c>
      <c r="B295" s="39">
        <v>0</v>
      </c>
      <c r="C295" s="12">
        <f t="shared" si="18"/>
        <v>0</v>
      </c>
      <c r="D295" s="60"/>
    </row>
    <row r="296" spans="1:4">
      <c r="A296" s="20" t="s">
        <v>17</v>
      </c>
      <c r="B296" s="39">
        <v>0</v>
      </c>
      <c r="C296" s="12">
        <f t="shared" si="18"/>
        <v>0</v>
      </c>
      <c r="D296" s="60"/>
    </row>
    <row r="297" spans="1:4">
      <c r="A297" s="20" t="s">
        <v>18</v>
      </c>
      <c r="B297" s="39">
        <v>0</v>
      </c>
      <c r="C297" s="12">
        <f t="shared" si="18"/>
        <v>0</v>
      </c>
      <c r="D297" s="60"/>
    </row>
    <row r="298" spans="1:4">
      <c r="A298" s="20" t="s">
        <v>19</v>
      </c>
      <c r="B298" s="39">
        <v>4</v>
      </c>
      <c r="C298" s="12">
        <f t="shared" si="18"/>
        <v>66.666666666666657</v>
      </c>
      <c r="D298" s="76">
        <f>(B298*5+B299*4+B300*3+B301*2+B302*1)/6</f>
        <v>4.666666666666667</v>
      </c>
    </row>
    <row r="299" spans="1:4">
      <c r="A299" s="20" t="s">
        <v>20</v>
      </c>
      <c r="B299" s="39">
        <v>2</v>
      </c>
      <c r="C299" s="12">
        <f t="shared" si="18"/>
        <v>33.333333333333329</v>
      </c>
      <c r="D299" s="76"/>
    </row>
    <row r="300" spans="1:4">
      <c r="A300" s="20" t="s">
        <v>21</v>
      </c>
      <c r="B300" s="39">
        <v>0</v>
      </c>
      <c r="C300" s="12">
        <f t="shared" si="18"/>
        <v>0</v>
      </c>
      <c r="D300" s="76"/>
    </row>
    <row r="301" spans="1:4">
      <c r="A301" s="20" t="s">
        <v>22</v>
      </c>
      <c r="B301" s="39">
        <v>0</v>
      </c>
      <c r="C301" s="12">
        <f t="shared" si="18"/>
        <v>0</v>
      </c>
      <c r="D301" s="76"/>
    </row>
    <row r="302" spans="1:4">
      <c r="A302" s="20" t="s">
        <v>23</v>
      </c>
      <c r="B302" s="39">
        <v>0</v>
      </c>
      <c r="C302" s="12">
        <f t="shared" si="18"/>
        <v>0</v>
      </c>
      <c r="D302" s="76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20" t="s">
        <v>14</v>
      </c>
      <c r="B306" s="39">
        <v>4</v>
      </c>
      <c r="C306" s="12">
        <f t="shared" ref="C306:C315" si="19">B306/6*100</f>
        <v>66.666666666666657</v>
      </c>
      <c r="D306" s="60">
        <f>AVERAGE(B306*5,B307*4,B308*3,B309*2,B310*1)</f>
        <v>4.8</v>
      </c>
    </row>
    <row r="307" spans="1:4">
      <c r="A307" s="20" t="s">
        <v>15</v>
      </c>
      <c r="B307" s="39">
        <v>1</v>
      </c>
      <c r="C307" s="12">
        <f t="shared" si="19"/>
        <v>16.666666666666664</v>
      </c>
      <c r="D307" s="60"/>
    </row>
    <row r="308" spans="1:4">
      <c r="A308" s="20" t="s">
        <v>16</v>
      </c>
      <c r="B308" s="39">
        <v>0</v>
      </c>
      <c r="C308" s="12">
        <f t="shared" si="19"/>
        <v>0</v>
      </c>
      <c r="D308" s="60"/>
    </row>
    <row r="309" spans="1:4">
      <c r="A309" s="20" t="s">
        <v>17</v>
      </c>
      <c r="B309" s="39">
        <v>0</v>
      </c>
      <c r="C309" s="12">
        <f t="shared" si="19"/>
        <v>0</v>
      </c>
      <c r="D309" s="60"/>
    </row>
    <row r="310" spans="1:4">
      <c r="A310" s="20" t="s">
        <v>18</v>
      </c>
      <c r="B310" s="39">
        <v>0</v>
      </c>
      <c r="C310" s="12">
        <f t="shared" si="19"/>
        <v>0</v>
      </c>
      <c r="D310" s="60"/>
    </row>
    <row r="311" spans="1:4">
      <c r="A311" s="20" t="s">
        <v>19</v>
      </c>
      <c r="B311" s="39">
        <v>3</v>
      </c>
      <c r="C311" s="12">
        <f t="shared" si="19"/>
        <v>50</v>
      </c>
      <c r="D311" s="76">
        <f>(B311*5+B312*4+B313*3+B314*2+B315*1)/6</f>
        <v>4.5</v>
      </c>
    </row>
    <row r="312" spans="1:4">
      <c r="A312" s="20" t="s">
        <v>20</v>
      </c>
      <c r="B312" s="39">
        <v>3</v>
      </c>
      <c r="C312" s="12">
        <f t="shared" si="19"/>
        <v>50</v>
      </c>
      <c r="D312" s="76"/>
    </row>
    <row r="313" spans="1:4">
      <c r="A313" s="20" t="s">
        <v>21</v>
      </c>
      <c r="B313" s="39">
        <v>0</v>
      </c>
      <c r="C313" s="12">
        <f t="shared" si="19"/>
        <v>0</v>
      </c>
      <c r="D313" s="76"/>
    </row>
    <row r="314" spans="1:4">
      <c r="A314" s="20" t="s">
        <v>22</v>
      </c>
      <c r="B314" s="39">
        <v>0</v>
      </c>
      <c r="C314" s="12">
        <f t="shared" si="19"/>
        <v>0</v>
      </c>
      <c r="D314" s="76"/>
    </row>
    <row r="315" spans="1:4">
      <c r="A315" s="20" t="s">
        <v>23</v>
      </c>
      <c r="B315" s="39">
        <v>0</v>
      </c>
      <c r="C315" s="12">
        <f t="shared" si="19"/>
        <v>0</v>
      </c>
      <c r="D315" s="76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20" t="s">
        <v>14</v>
      </c>
      <c r="B319" s="39">
        <v>2</v>
      </c>
      <c r="C319" s="12">
        <f t="shared" ref="C319:C328" si="20">B319/6*100</f>
        <v>33.333333333333329</v>
      </c>
      <c r="D319" s="60">
        <f>AVERAGE(B319*5,B320*4,B321*3,B322*2,B323*1)</f>
        <v>4</v>
      </c>
    </row>
    <row r="320" spans="1:4">
      <c r="A320" s="20" t="s">
        <v>15</v>
      </c>
      <c r="B320" s="39">
        <v>1</v>
      </c>
      <c r="C320" s="12">
        <f t="shared" si="20"/>
        <v>16.666666666666664</v>
      </c>
      <c r="D320" s="60"/>
    </row>
    <row r="321" spans="1:4">
      <c r="A321" s="20" t="s">
        <v>16</v>
      </c>
      <c r="B321" s="39">
        <v>2</v>
      </c>
      <c r="C321" s="12">
        <f t="shared" si="20"/>
        <v>33.333333333333329</v>
      </c>
      <c r="D321" s="60"/>
    </row>
    <row r="322" spans="1:4">
      <c r="A322" s="20" t="s">
        <v>17</v>
      </c>
      <c r="B322" s="39">
        <v>0</v>
      </c>
      <c r="C322" s="12">
        <f t="shared" si="20"/>
        <v>0</v>
      </c>
      <c r="D322" s="60"/>
    </row>
    <row r="323" spans="1:4">
      <c r="A323" s="20" t="s">
        <v>18</v>
      </c>
      <c r="B323" s="39">
        <v>0</v>
      </c>
      <c r="C323" s="12">
        <f t="shared" si="20"/>
        <v>0</v>
      </c>
      <c r="D323" s="60"/>
    </row>
    <row r="324" spans="1:4">
      <c r="A324" s="20" t="s">
        <v>19</v>
      </c>
      <c r="B324" s="39">
        <v>3</v>
      </c>
      <c r="C324" s="12">
        <f t="shared" si="20"/>
        <v>50</v>
      </c>
      <c r="D324" s="76">
        <f>(B324*5+B325*4+B326*3+B327*2+B328*1)/6</f>
        <v>4.333333333333333</v>
      </c>
    </row>
    <row r="325" spans="1:4">
      <c r="A325" s="20" t="s">
        <v>20</v>
      </c>
      <c r="B325" s="39">
        <v>2</v>
      </c>
      <c r="C325" s="12">
        <f t="shared" si="20"/>
        <v>33.333333333333329</v>
      </c>
      <c r="D325" s="76"/>
    </row>
    <row r="326" spans="1:4">
      <c r="A326" s="20" t="s">
        <v>21</v>
      </c>
      <c r="B326" s="39">
        <v>1</v>
      </c>
      <c r="C326" s="12">
        <f t="shared" si="20"/>
        <v>16.666666666666664</v>
      </c>
      <c r="D326" s="76"/>
    </row>
    <row r="327" spans="1:4">
      <c r="A327" s="20" t="s">
        <v>22</v>
      </c>
      <c r="B327" s="39">
        <v>0</v>
      </c>
      <c r="C327" s="12">
        <f t="shared" si="20"/>
        <v>0</v>
      </c>
      <c r="D327" s="76"/>
    </row>
    <row r="328" spans="1:4">
      <c r="A328" s="20" t="s">
        <v>23</v>
      </c>
      <c r="B328" s="39">
        <v>0</v>
      </c>
      <c r="C328" s="12">
        <f t="shared" si="20"/>
        <v>0</v>
      </c>
      <c r="D328" s="76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20" t="s">
        <v>14</v>
      </c>
      <c r="B332" s="39">
        <v>1</v>
      </c>
      <c r="C332" s="12">
        <f t="shared" ref="C332:C341" si="21">B332/6*100</f>
        <v>16.666666666666664</v>
      </c>
      <c r="D332" s="60">
        <f>AVERAGE(B332*5,B333*4,B334*3,B335*2,B336*1)</f>
        <v>4.2</v>
      </c>
    </row>
    <row r="333" spans="1:4">
      <c r="A333" s="20" t="s">
        <v>15</v>
      </c>
      <c r="B333" s="39">
        <v>4</v>
      </c>
      <c r="C333" s="12">
        <f t="shared" si="21"/>
        <v>66.666666666666657</v>
      </c>
      <c r="D333" s="60"/>
    </row>
    <row r="334" spans="1:4">
      <c r="A334" s="20" t="s">
        <v>16</v>
      </c>
      <c r="B334" s="39">
        <v>0</v>
      </c>
      <c r="C334" s="12">
        <f t="shared" si="21"/>
        <v>0</v>
      </c>
      <c r="D334" s="60"/>
    </row>
    <row r="335" spans="1:4">
      <c r="A335" s="20" t="s">
        <v>17</v>
      </c>
      <c r="B335" s="39">
        <v>0</v>
      </c>
      <c r="C335" s="12">
        <f t="shared" si="21"/>
        <v>0</v>
      </c>
      <c r="D335" s="60"/>
    </row>
    <row r="336" spans="1:4">
      <c r="A336" s="20" t="s">
        <v>18</v>
      </c>
      <c r="B336" s="39">
        <v>0</v>
      </c>
      <c r="C336" s="12">
        <f t="shared" si="21"/>
        <v>0</v>
      </c>
      <c r="D336" s="60"/>
    </row>
    <row r="337" spans="1:4">
      <c r="A337" s="20" t="s">
        <v>19</v>
      </c>
      <c r="B337" s="39">
        <v>3</v>
      </c>
      <c r="C337" s="12">
        <f t="shared" si="21"/>
        <v>50</v>
      </c>
      <c r="D337" s="76">
        <f>(B337*5+B338*4+B339*3+B340*2+B341*1)/6</f>
        <v>4.5</v>
      </c>
    </row>
    <row r="338" spans="1:4">
      <c r="A338" s="20" t="s">
        <v>20</v>
      </c>
      <c r="B338" s="39">
        <v>3</v>
      </c>
      <c r="C338" s="12">
        <f t="shared" si="21"/>
        <v>50</v>
      </c>
      <c r="D338" s="76"/>
    </row>
    <row r="339" spans="1:4">
      <c r="A339" s="20" t="s">
        <v>21</v>
      </c>
      <c r="B339" s="39">
        <v>0</v>
      </c>
      <c r="C339" s="12">
        <f t="shared" si="21"/>
        <v>0</v>
      </c>
      <c r="D339" s="76"/>
    </row>
    <row r="340" spans="1:4">
      <c r="A340" s="20" t="s">
        <v>22</v>
      </c>
      <c r="B340" s="39">
        <v>0</v>
      </c>
      <c r="C340" s="12">
        <f t="shared" si="21"/>
        <v>0</v>
      </c>
      <c r="D340" s="76"/>
    </row>
    <row r="341" spans="1:4">
      <c r="A341" s="20" t="s">
        <v>23</v>
      </c>
      <c r="B341" s="39">
        <v>0</v>
      </c>
      <c r="C341" s="12">
        <f t="shared" si="21"/>
        <v>0</v>
      </c>
      <c r="D341" s="76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20" t="s">
        <v>14</v>
      </c>
      <c r="B345" s="39">
        <v>3</v>
      </c>
      <c r="C345" s="12">
        <f t="shared" ref="C345:C354" si="22">B345/6*100</f>
        <v>50</v>
      </c>
      <c r="D345" s="60">
        <f>AVERAGE(B345*5,B346*4,B347*3,B348*2,B349*1)</f>
        <v>4.5999999999999996</v>
      </c>
    </row>
    <row r="346" spans="1:4">
      <c r="A346" s="20" t="s">
        <v>15</v>
      </c>
      <c r="B346" s="39">
        <v>2</v>
      </c>
      <c r="C346" s="12">
        <f t="shared" si="22"/>
        <v>33.333333333333329</v>
      </c>
      <c r="D346" s="60"/>
    </row>
    <row r="347" spans="1:4">
      <c r="A347" s="20" t="s">
        <v>16</v>
      </c>
      <c r="B347" s="39">
        <v>0</v>
      </c>
      <c r="C347" s="12">
        <f t="shared" si="22"/>
        <v>0</v>
      </c>
      <c r="D347" s="60"/>
    </row>
    <row r="348" spans="1:4">
      <c r="A348" s="20" t="s">
        <v>17</v>
      </c>
      <c r="B348" s="39">
        <v>0</v>
      </c>
      <c r="C348" s="12">
        <f t="shared" si="22"/>
        <v>0</v>
      </c>
      <c r="D348" s="60"/>
    </row>
    <row r="349" spans="1:4">
      <c r="A349" s="20" t="s">
        <v>18</v>
      </c>
      <c r="B349" s="39">
        <v>0</v>
      </c>
      <c r="C349" s="12">
        <f t="shared" si="22"/>
        <v>0</v>
      </c>
      <c r="D349" s="60"/>
    </row>
    <row r="350" spans="1:4">
      <c r="A350" s="20" t="s">
        <v>19</v>
      </c>
      <c r="B350" s="39">
        <v>5</v>
      </c>
      <c r="C350" s="12">
        <f t="shared" si="22"/>
        <v>83.333333333333343</v>
      </c>
      <c r="D350" s="76">
        <f>(B350*5+B351*4+B352*3+B353*2+B354*1)/6</f>
        <v>4.833333333333333</v>
      </c>
    </row>
    <row r="351" spans="1:4">
      <c r="A351" s="20" t="s">
        <v>20</v>
      </c>
      <c r="B351" s="39">
        <v>1</v>
      </c>
      <c r="C351" s="12">
        <f t="shared" si="22"/>
        <v>16.666666666666664</v>
      </c>
      <c r="D351" s="76"/>
    </row>
    <row r="352" spans="1:4">
      <c r="A352" s="20" t="s">
        <v>21</v>
      </c>
      <c r="B352" s="39">
        <v>0</v>
      </c>
      <c r="C352" s="12">
        <f t="shared" si="22"/>
        <v>0</v>
      </c>
      <c r="D352" s="76"/>
    </row>
    <row r="353" spans="1:4">
      <c r="A353" s="20" t="s">
        <v>22</v>
      </c>
      <c r="B353" s="39">
        <v>0</v>
      </c>
      <c r="C353" s="12">
        <f t="shared" si="22"/>
        <v>0</v>
      </c>
      <c r="D353" s="76"/>
    </row>
    <row r="354" spans="1:4">
      <c r="A354" s="20" t="s">
        <v>23</v>
      </c>
      <c r="B354" s="39">
        <v>0</v>
      </c>
      <c r="C354" s="12">
        <f t="shared" si="22"/>
        <v>0</v>
      </c>
      <c r="D354" s="76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20" t="s">
        <v>14</v>
      </c>
      <c r="B358" s="39">
        <v>2</v>
      </c>
      <c r="C358" s="12">
        <f t="shared" ref="C358:C367" si="23">B358/6*100</f>
        <v>33.333333333333329</v>
      </c>
      <c r="D358" s="60">
        <f>AVERAGE(B358*5,B359*4,B360*3,B361*2,B362*1)</f>
        <v>4.4000000000000004</v>
      </c>
    </row>
    <row r="359" spans="1:4">
      <c r="A359" s="20" t="s">
        <v>15</v>
      </c>
      <c r="B359" s="39">
        <v>3</v>
      </c>
      <c r="C359" s="12">
        <f t="shared" si="23"/>
        <v>50</v>
      </c>
      <c r="D359" s="60"/>
    </row>
    <row r="360" spans="1:4">
      <c r="A360" s="20" t="s">
        <v>16</v>
      </c>
      <c r="B360" s="39">
        <v>0</v>
      </c>
      <c r="C360" s="12">
        <f t="shared" si="23"/>
        <v>0</v>
      </c>
      <c r="D360" s="60"/>
    </row>
    <row r="361" spans="1:4">
      <c r="A361" s="20" t="s">
        <v>17</v>
      </c>
      <c r="B361" s="39">
        <v>0</v>
      </c>
      <c r="C361" s="12">
        <f t="shared" si="23"/>
        <v>0</v>
      </c>
      <c r="D361" s="60"/>
    </row>
    <row r="362" spans="1:4">
      <c r="A362" s="20" t="s">
        <v>18</v>
      </c>
      <c r="B362" s="39">
        <v>0</v>
      </c>
      <c r="C362" s="12">
        <f t="shared" si="23"/>
        <v>0</v>
      </c>
      <c r="D362" s="60"/>
    </row>
    <row r="363" spans="1:4">
      <c r="A363" s="20" t="s">
        <v>19</v>
      </c>
      <c r="B363" s="39">
        <v>4</v>
      </c>
      <c r="C363" s="12">
        <f t="shared" si="23"/>
        <v>66.666666666666657</v>
      </c>
      <c r="D363" s="76">
        <f>(B363*5+B364*4+B365*3+B366*2+B367*1)/6</f>
        <v>4.666666666666667</v>
      </c>
    </row>
    <row r="364" spans="1:4">
      <c r="A364" s="20" t="s">
        <v>20</v>
      </c>
      <c r="B364" s="39">
        <v>2</v>
      </c>
      <c r="C364" s="12">
        <f t="shared" si="23"/>
        <v>33.333333333333329</v>
      </c>
      <c r="D364" s="76"/>
    </row>
    <row r="365" spans="1:4">
      <c r="A365" s="20" t="s">
        <v>21</v>
      </c>
      <c r="B365" s="39">
        <v>0</v>
      </c>
      <c r="C365" s="12">
        <f t="shared" si="23"/>
        <v>0</v>
      </c>
      <c r="D365" s="76"/>
    </row>
    <row r="366" spans="1:4">
      <c r="A366" s="20" t="s">
        <v>22</v>
      </c>
      <c r="B366" s="39">
        <v>0</v>
      </c>
      <c r="C366" s="12">
        <f t="shared" si="23"/>
        <v>0</v>
      </c>
      <c r="D366" s="76"/>
    </row>
    <row r="367" spans="1:4">
      <c r="A367" s="20" t="s">
        <v>23</v>
      </c>
      <c r="B367" s="39">
        <v>0</v>
      </c>
      <c r="C367" s="12">
        <f t="shared" si="23"/>
        <v>0</v>
      </c>
      <c r="D367" s="76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20" t="s">
        <v>14</v>
      </c>
      <c r="B371" s="39">
        <v>2</v>
      </c>
      <c r="C371" s="12">
        <f t="shared" ref="C371:C380" si="24">B371/6*100</f>
        <v>33.333333333333329</v>
      </c>
      <c r="D371" s="60">
        <f>AVERAGE(B371*5,B372*4,B373*3,B374*2,B375*1)</f>
        <v>4.4000000000000004</v>
      </c>
    </row>
    <row r="372" spans="1:4">
      <c r="A372" s="20" t="s">
        <v>15</v>
      </c>
      <c r="B372" s="39">
        <v>3</v>
      </c>
      <c r="C372" s="12">
        <f t="shared" si="24"/>
        <v>50</v>
      </c>
      <c r="D372" s="60"/>
    </row>
    <row r="373" spans="1:4">
      <c r="A373" s="20" t="s">
        <v>16</v>
      </c>
      <c r="B373" s="39">
        <v>0</v>
      </c>
      <c r="C373" s="12">
        <f t="shared" si="24"/>
        <v>0</v>
      </c>
      <c r="D373" s="60"/>
    </row>
    <row r="374" spans="1:4">
      <c r="A374" s="20" t="s">
        <v>17</v>
      </c>
      <c r="B374" s="39">
        <v>0</v>
      </c>
      <c r="C374" s="12">
        <f t="shared" si="24"/>
        <v>0</v>
      </c>
      <c r="D374" s="60"/>
    </row>
    <row r="375" spans="1:4">
      <c r="A375" s="20" t="s">
        <v>18</v>
      </c>
      <c r="B375" s="39">
        <v>0</v>
      </c>
      <c r="C375" s="12">
        <f t="shared" si="24"/>
        <v>0</v>
      </c>
      <c r="D375" s="60"/>
    </row>
    <row r="376" spans="1:4">
      <c r="A376" s="20" t="s">
        <v>19</v>
      </c>
      <c r="B376" s="39">
        <v>3</v>
      </c>
      <c r="C376" s="12">
        <f t="shared" si="24"/>
        <v>50</v>
      </c>
      <c r="D376" s="76">
        <f>(B376*5+B377*4+B378*3+B379*2+B380*1)/6</f>
        <v>4.5</v>
      </c>
    </row>
    <row r="377" spans="1:4">
      <c r="A377" s="20" t="s">
        <v>20</v>
      </c>
      <c r="B377" s="39">
        <v>3</v>
      </c>
      <c r="C377" s="12">
        <f t="shared" si="24"/>
        <v>50</v>
      </c>
      <c r="D377" s="76"/>
    </row>
    <row r="378" spans="1:4">
      <c r="A378" s="20" t="s">
        <v>21</v>
      </c>
      <c r="B378" s="39">
        <v>0</v>
      </c>
      <c r="C378" s="12">
        <f t="shared" si="24"/>
        <v>0</v>
      </c>
      <c r="D378" s="76"/>
    </row>
    <row r="379" spans="1:4">
      <c r="A379" s="20" t="s">
        <v>22</v>
      </c>
      <c r="B379" s="39">
        <v>0</v>
      </c>
      <c r="C379" s="12">
        <f t="shared" si="24"/>
        <v>0</v>
      </c>
      <c r="D379" s="76"/>
    </row>
    <row r="380" spans="1:4">
      <c r="A380" s="20" t="s">
        <v>23</v>
      </c>
      <c r="B380" s="39">
        <v>0</v>
      </c>
      <c r="C380" s="12">
        <f t="shared" si="24"/>
        <v>0</v>
      </c>
      <c r="D380" s="76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20" t="s">
        <v>14</v>
      </c>
      <c r="B384" s="39">
        <v>0</v>
      </c>
      <c r="C384" s="12">
        <f t="shared" ref="C384:C393" si="25">B384/6*100</f>
        <v>0</v>
      </c>
      <c r="D384" s="60">
        <f>AVERAGE(B384*5,B385*4,B386*3,B387*2,B388*1)</f>
        <v>3.4</v>
      </c>
    </row>
    <row r="385" spans="1:4">
      <c r="A385" s="20" t="s">
        <v>15</v>
      </c>
      <c r="B385" s="39">
        <v>2</v>
      </c>
      <c r="C385" s="12">
        <f t="shared" si="25"/>
        <v>33.333333333333329</v>
      </c>
      <c r="D385" s="60"/>
    </row>
    <row r="386" spans="1:4">
      <c r="A386" s="20" t="s">
        <v>16</v>
      </c>
      <c r="B386" s="39">
        <v>3</v>
      </c>
      <c r="C386" s="12">
        <f t="shared" si="25"/>
        <v>50</v>
      </c>
      <c r="D386" s="60"/>
    </row>
    <row r="387" spans="1:4">
      <c r="A387" s="20" t="s">
        <v>17</v>
      </c>
      <c r="B387" s="39">
        <v>0</v>
      </c>
      <c r="C387" s="12">
        <f t="shared" si="25"/>
        <v>0</v>
      </c>
      <c r="D387" s="60"/>
    </row>
    <row r="388" spans="1:4">
      <c r="A388" s="20" t="s">
        <v>18</v>
      </c>
      <c r="B388" s="39">
        <v>0</v>
      </c>
      <c r="C388" s="12">
        <f t="shared" si="25"/>
        <v>0</v>
      </c>
      <c r="D388" s="60"/>
    </row>
    <row r="389" spans="1:4">
      <c r="A389" s="20" t="s">
        <v>19</v>
      </c>
      <c r="B389" s="39">
        <v>2</v>
      </c>
      <c r="C389" s="12">
        <f t="shared" si="25"/>
        <v>33.333333333333329</v>
      </c>
      <c r="D389" s="76">
        <f>(B389*5+B390*4+B391*3+B392*2+B393*1)/6</f>
        <v>4</v>
      </c>
    </row>
    <row r="390" spans="1:4">
      <c r="A390" s="20" t="s">
        <v>20</v>
      </c>
      <c r="B390" s="39">
        <v>2</v>
      </c>
      <c r="C390" s="12">
        <f t="shared" si="25"/>
        <v>33.333333333333329</v>
      </c>
      <c r="D390" s="76"/>
    </row>
    <row r="391" spans="1:4">
      <c r="A391" s="20" t="s">
        <v>21</v>
      </c>
      <c r="B391" s="39">
        <v>2</v>
      </c>
      <c r="C391" s="12">
        <f t="shared" si="25"/>
        <v>33.333333333333329</v>
      </c>
      <c r="D391" s="76"/>
    </row>
    <row r="392" spans="1:4">
      <c r="A392" s="20" t="s">
        <v>22</v>
      </c>
      <c r="B392" s="39">
        <v>0</v>
      </c>
      <c r="C392" s="12">
        <f t="shared" si="25"/>
        <v>0</v>
      </c>
      <c r="D392" s="76"/>
    </row>
    <row r="393" spans="1:4">
      <c r="A393" s="20" t="s">
        <v>23</v>
      </c>
      <c r="B393" s="39">
        <v>0</v>
      </c>
      <c r="C393" s="12">
        <f t="shared" si="25"/>
        <v>0</v>
      </c>
      <c r="D393" s="76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20" t="s">
        <v>14</v>
      </c>
      <c r="B397" s="39">
        <v>0</v>
      </c>
      <c r="C397" s="12">
        <f t="shared" ref="C397:C406" si="26">B397/6*100</f>
        <v>0</v>
      </c>
      <c r="D397" s="60">
        <f>AVERAGE(B397*5,B398*4,B399*3,B400*2,B401*1)</f>
        <v>3.2</v>
      </c>
    </row>
    <row r="398" spans="1:4">
      <c r="A398" s="20" t="s">
        <v>15</v>
      </c>
      <c r="B398" s="39">
        <v>2</v>
      </c>
      <c r="C398" s="12">
        <f t="shared" si="26"/>
        <v>33.333333333333329</v>
      </c>
      <c r="D398" s="60"/>
    </row>
    <row r="399" spans="1:4">
      <c r="A399" s="20" t="s">
        <v>16</v>
      </c>
      <c r="B399" s="39">
        <v>2</v>
      </c>
      <c r="C399" s="12">
        <f t="shared" si="26"/>
        <v>33.333333333333329</v>
      </c>
      <c r="D399" s="60"/>
    </row>
    <row r="400" spans="1:4">
      <c r="A400" s="20" t="s">
        <v>17</v>
      </c>
      <c r="B400" s="39">
        <v>1</v>
      </c>
      <c r="C400" s="12">
        <f t="shared" si="26"/>
        <v>16.666666666666664</v>
      </c>
      <c r="D400" s="60"/>
    </row>
    <row r="401" spans="1:4">
      <c r="A401" s="20" t="s">
        <v>18</v>
      </c>
      <c r="B401" s="39">
        <v>0</v>
      </c>
      <c r="C401" s="12">
        <f t="shared" si="26"/>
        <v>0</v>
      </c>
      <c r="D401" s="60"/>
    </row>
    <row r="402" spans="1:4">
      <c r="A402" s="20" t="s">
        <v>19</v>
      </c>
      <c r="B402" s="39">
        <v>1</v>
      </c>
      <c r="C402" s="12">
        <f t="shared" si="26"/>
        <v>16.666666666666664</v>
      </c>
      <c r="D402" s="76">
        <f>(B402*5+B403*4+B404*3+B405*2+B406*1)/6</f>
        <v>3.8333333333333335</v>
      </c>
    </row>
    <row r="403" spans="1:4">
      <c r="A403" s="20" t="s">
        <v>20</v>
      </c>
      <c r="B403" s="39">
        <v>3</v>
      </c>
      <c r="C403" s="12">
        <f t="shared" si="26"/>
        <v>50</v>
      </c>
      <c r="D403" s="76"/>
    </row>
    <row r="404" spans="1:4">
      <c r="A404" s="20" t="s">
        <v>21</v>
      </c>
      <c r="B404" s="39">
        <v>2</v>
      </c>
      <c r="C404" s="12">
        <f t="shared" si="26"/>
        <v>33.333333333333329</v>
      </c>
      <c r="D404" s="76"/>
    </row>
    <row r="405" spans="1:4">
      <c r="A405" s="20" t="s">
        <v>22</v>
      </c>
      <c r="B405" s="39">
        <v>0</v>
      </c>
      <c r="C405" s="12">
        <f t="shared" si="26"/>
        <v>0</v>
      </c>
      <c r="D405" s="76"/>
    </row>
    <row r="406" spans="1:4">
      <c r="A406" s="20" t="s">
        <v>23</v>
      </c>
      <c r="B406" s="39">
        <v>0</v>
      </c>
      <c r="C406" s="12">
        <f t="shared" si="26"/>
        <v>0</v>
      </c>
      <c r="D406" s="76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20" t="s">
        <v>14</v>
      </c>
      <c r="B410" s="39">
        <v>2</v>
      </c>
      <c r="C410" s="12">
        <f t="shared" ref="C410:C419" si="27">B410/6*100</f>
        <v>33.333333333333329</v>
      </c>
      <c r="D410" s="60">
        <f>AVERAGE(B410*5,B411*4,B412*3,B413*2,B414*1)</f>
        <v>4.4000000000000004</v>
      </c>
    </row>
    <row r="411" spans="1:4">
      <c r="A411" s="20" t="s">
        <v>15</v>
      </c>
      <c r="B411" s="39">
        <v>3</v>
      </c>
      <c r="C411" s="12">
        <f t="shared" si="27"/>
        <v>50</v>
      </c>
      <c r="D411" s="60"/>
    </row>
    <row r="412" spans="1:4">
      <c r="A412" s="20" t="s">
        <v>16</v>
      </c>
      <c r="B412" s="39">
        <v>0</v>
      </c>
      <c r="C412" s="12">
        <f t="shared" si="27"/>
        <v>0</v>
      </c>
      <c r="D412" s="60"/>
    </row>
    <row r="413" spans="1:4">
      <c r="A413" s="20" t="s">
        <v>17</v>
      </c>
      <c r="B413" s="39">
        <v>0</v>
      </c>
      <c r="C413" s="12">
        <f t="shared" si="27"/>
        <v>0</v>
      </c>
      <c r="D413" s="60"/>
    </row>
    <row r="414" spans="1:4">
      <c r="A414" s="20" t="s">
        <v>18</v>
      </c>
      <c r="B414" s="39">
        <v>0</v>
      </c>
      <c r="C414" s="12">
        <f t="shared" si="27"/>
        <v>0</v>
      </c>
      <c r="D414" s="60"/>
    </row>
    <row r="415" spans="1:4">
      <c r="A415" s="20" t="s">
        <v>19</v>
      </c>
      <c r="B415" s="39">
        <v>2</v>
      </c>
      <c r="C415" s="12">
        <f t="shared" si="27"/>
        <v>33.333333333333329</v>
      </c>
      <c r="D415" s="76">
        <f>(B415*5+B416*4+B417*3+B418*2+B419*1)/6</f>
        <v>4.333333333333333</v>
      </c>
    </row>
    <row r="416" spans="1:4">
      <c r="A416" s="20" t="s">
        <v>20</v>
      </c>
      <c r="B416" s="39">
        <v>4</v>
      </c>
      <c r="C416" s="12">
        <f t="shared" si="27"/>
        <v>66.666666666666657</v>
      </c>
      <c r="D416" s="76"/>
    </row>
    <row r="417" spans="1:4">
      <c r="A417" s="20" t="s">
        <v>21</v>
      </c>
      <c r="B417" s="39">
        <v>0</v>
      </c>
      <c r="C417" s="12">
        <f t="shared" si="27"/>
        <v>0</v>
      </c>
      <c r="D417" s="76"/>
    </row>
    <row r="418" spans="1:4">
      <c r="A418" s="20" t="s">
        <v>22</v>
      </c>
      <c r="B418" s="39">
        <v>0</v>
      </c>
      <c r="C418" s="12">
        <f t="shared" si="27"/>
        <v>0</v>
      </c>
      <c r="D418" s="76"/>
    </row>
    <row r="419" spans="1:4">
      <c r="A419" s="20" t="s">
        <v>23</v>
      </c>
      <c r="B419" s="39">
        <v>0</v>
      </c>
      <c r="C419" s="12">
        <f t="shared" si="27"/>
        <v>0</v>
      </c>
      <c r="D419" s="76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20" t="s">
        <v>14</v>
      </c>
      <c r="B423" s="39">
        <v>0</v>
      </c>
      <c r="C423" s="12">
        <f t="shared" ref="C423:C432" si="28">B423/6*100</f>
        <v>0</v>
      </c>
      <c r="D423" s="60">
        <f>AVERAGE(B423*5,B424*4,B425*3,B426*2,B427*1)</f>
        <v>3.8</v>
      </c>
    </row>
    <row r="424" spans="1:4">
      <c r="A424" s="20" t="s">
        <v>15</v>
      </c>
      <c r="B424" s="39">
        <v>4</v>
      </c>
      <c r="C424" s="12">
        <f t="shared" si="28"/>
        <v>66.666666666666657</v>
      </c>
      <c r="D424" s="60"/>
    </row>
    <row r="425" spans="1:4">
      <c r="A425" s="20" t="s">
        <v>16</v>
      </c>
      <c r="B425" s="39">
        <v>1</v>
      </c>
      <c r="C425" s="12">
        <f t="shared" si="28"/>
        <v>16.666666666666664</v>
      </c>
      <c r="D425" s="60"/>
    </row>
    <row r="426" spans="1:4">
      <c r="A426" s="20" t="s">
        <v>17</v>
      </c>
      <c r="B426" s="39">
        <v>0</v>
      </c>
      <c r="C426" s="12">
        <f t="shared" si="28"/>
        <v>0</v>
      </c>
      <c r="D426" s="60"/>
    </row>
    <row r="427" spans="1:4">
      <c r="A427" s="20" t="s">
        <v>18</v>
      </c>
      <c r="B427" s="39">
        <v>0</v>
      </c>
      <c r="C427" s="12">
        <f t="shared" si="28"/>
        <v>0</v>
      </c>
      <c r="D427" s="60"/>
    </row>
    <row r="428" spans="1:4">
      <c r="A428" s="20" t="s">
        <v>19</v>
      </c>
      <c r="B428" s="39">
        <v>2</v>
      </c>
      <c r="C428" s="12">
        <f t="shared" si="28"/>
        <v>33.333333333333329</v>
      </c>
      <c r="D428" s="76">
        <f>(B428*5+B429*4+B430*3+B431*2+B432*1)/6</f>
        <v>4.333333333333333</v>
      </c>
    </row>
    <row r="429" spans="1:4">
      <c r="A429" s="20" t="s">
        <v>20</v>
      </c>
      <c r="B429" s="39">
        <v>4</v>
      </c>
      <c r="C429" s="12">
        <f t="shared" si="28"/>
        <v>66.666666666666657</v>
      </c>
      <c r="D429" s="76"/>
    </row>
    <row r="430" spans="1:4">
      <c r="A430" s="20" t="s">
        <v>21</v>
      </c>
      <c r="B430" s="39">
        <v>0</v>
      </c>
      <c r="C430" s="12">
        <f t="shared" si="28"/>
        <v>0</v>
      </c>
      <c r="D430" s="76"/>
    </row>
    <row r="431" spans="1:4">
      <c r="A431" s="20" t="s">
        <v>22</v>
      </c>
      <c r="B431" s="39">
        <v>0</v>
      </c>
      <c r="C431" s="12">
        <f t="shared" si="28"/>
        <v>0</v>
      </c>
      <c r="D431" s="76"/>
    </row>
    <row r="432" spans="1:4">
      <c r="A432" s="20" t="s">
        <v>23</v>
      </c>
      <c r="B432" s="39">
        <v>0</v>
      </c>
      <c r="C432" s="12">
        <f t="shared" si="28"/>
        <v>0</v>
      </c>
      <c r="D432" s="76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20" t="s">
        <v>14</v>
      </c>
      <c r="B436" s="39">
        <v>1</v>
      </c>
      <c r="C436" s="12">
        <f t="shared" ref="C436:C445" si="29">B436/6*100</f>
        <v>16.666666666666664</v>
      </c>
      <c r="D436" s="60">
        <f>AVERAGE(B436*5,B437*4,B438*3,B439*2,B440*1)</f>
        <v>4.2</v>
      </c>
    </row>
    <row r="437" spans="1:4">
      <c r="A437" s="20" t="s">
        <v>15</v>
      </c>
      <c r="B437" s="39">
        <v>4</v>
      </c>
      <c r="C437" s="12">
        <f t="shared" si="29"/>
        <v>66.666666666666657</v>
      </c>
      <c r="D437" s="60"/>
    </row>
    <row r="438" spans="1:4">
      <c r="A438" s="20" t="s">
        <v>16</v>
      </c>
      <c r="B438" s="39">
        <v>0</v>
      </c>
      <c r="C438" s="12">
        <f t="shared" si="29"/>
        <v>0</v>
      </c>
      <c r="D438" s="60"/>
    </row>
    <row r="439" spans="1:4">
      <c r="A439" s="20" t="s">
        <v>17</v>
      </c>
      <c r="B439" s="39">
        <v>0</v>
      </c>
      <c r="C439" s="12">
        <f t="shared" si="29"/>
        <v>0</v>
      </c>
      <c r="D439" s="60"/>
    </row>
    <row r="440" spans="1:4">
      <c r="A440" s="20" t="s">
        <v>18</v>
      </c>
      <c r="B440" s="39">
        <v>0</v>
      </c>
      <c r="C440" s="12">
        <f t="shared" si="29"/>
        <v>0</v>
      </c>
      <c r="D440" s="60"/>
    </row>
    <row r="441" spans="1:4">
      <c r="A441" s="20" t="s">
        <v>19</v>
      </c>
      <c r="B441" s="39">
        <v>1</v>
      </c>
      <c r="C441" s="12">
        <f t="shared" si="29"/>
        <v>16.666666666666664</v>
      </c>
      <c r="D441" s="76">
        <f>(B441*5+B442*4+B443*3+B444*2+B445*1)/6</f>
        <v>4</v>
      </c>
    </row>
    <row r="442" spans="1:4">
      <c r="A442" s="20" t="s">
        <v>20</v>
      </c>
      <c r="B442" s="39">
        <v>4</v>
      </c>
      <c r="C442" s="12">
        <f t="shared" si="29"/>
        <v>66.666666666666657</v>
      </c>
      <c r="D442" s="76"/>
    </row>
    <row r="443" spans="1:4">
      <c r="A443" s="20" t="s">
        <v>21</v>
      </c>
      <c r="B443" s="39">
        <v>1</v>
      </c>
      <c r="C443" s="12">
        <f t="shared" si="29"/>
        <v>16.666666666666664</v>
      </c>
      <c r="D443" s="76"/>
    </row>
    <row r="444" spans="1:4">
      <c r="A444" s="20" t="s">
        <v>22</v>
      </c>
      <c r="B444" s="39">
        <v>0</v>
      </c>
      <c r="C444" s="12">
        <f t="shared" si="29"/>
        <v>0</v>
      </c>
      <c r="D444" s="76"/>
    </row>
    <row r="445" spans="1:4">
      <c r="A445" s="20" t="s">
        <v>23</v>
      </c>
      <c r="B445" s="39">
        <v>0</v>
      </c>
      <c r="C445" s="12">
        <f t="shared" si="29"/>
        <v>0</v>
      </c>
      <c r="D445" s="76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20" t="s">
        <v>14</v>
      </c>
      <c r="B449" s="39">
        <v>0</v>
      </c>
      <c r="C449" s="12">
        <f t="shared" ref="C449:C458" si="30">B449/6*100</f>
        <v>0</v>
      </c>
      <c r="D449" s="60">
        <f>AVERAGE(B449*5,B450*4,B451*3,B452*2,B453*1)</f>
        <v>3.8</v>
      </c>
    </row>
    <row r="450" spans="1:4">
      <c r="A450" s="20" t="s">
        <v>15</v>
      </c>
      <c r="B450" s="39">
        <v>4</v>
      </c>
      <c r="C450" s="12">
        <f t="shared" si="30"/>
        <v>66.666666666666657</v>
      </c>
      <c r="D450" s="60"/>
    </row>
    <row r="451" spans="1:4">
      <c r="A451" s="20" t="s">
        <v>16</v>
      </c>
      <c r="B451" s="39">
        <v>1</v>
      </c>
      <c r="C451" s="12">
        <f t="shared" si="30"/>
        <v>16.666666666666664</v>
      </c>
      <c r="D451" s="60"/>
    </row>
    <row r="452" spans="1:4">
      <c r="A452" s="20" t="s">
        <v>17</v>
      </c>
      <c r="B452" s="39">
        <v>0</v>
      </c>
      <c r="C452" s="12">
        <f t="shared" si="30"/>
        <v>0</v>
      </c>
      <c r="D452" s="60"/>
    </row>
    <row r="453" spans="1:4">
      <c r="A453" s="20" t="s">
        <v>18</v>
      </c>
      <c r="B453" s="39">
        <v>0</v>
      </c>
      <c r="C453" s="12">
        <f t="shared" si="30"/>
        <v>0</v>
      </c>
      <c r="D453" s="60"/>
    </row>
    <row r="454" spans="1:4">
      <c r="A454" s="20" t="s">
        <v>19</v>
      </c>
      <c r="B454" s="39">
        <v>1</v>
      </c>
      <c r="C454" s="12">
        <f t="shared" si="30"/>
        <v>16.666666666666664</v>
      </c>
      <c r="D454" s="76">
        <f>(B454*5+B455*4+B456*3+B457*2+B458*1)/6</f>
        <v>4</v>
      </c>
    </row>
    <row r="455" spans="1:4">
      <c r="A455" s="20" t="s">
        <v>20</v>
      </c>
      <c r="B455" s="39">
        <v>4</v>
      </c>
      <c r="C455" s="12">
        <f t="shared" si="30"/>
        <v>66.666666666666657</v>
      </c>
      <c r="D455" s="76"/>
    </row>
    <row r="456" spans="1:4">
      <c r="A456" s="20" t="s">
        <v>21</v>
      </c>
      <c r="B456" s="39">
        <v>1</v>
      </c>
      <c r="C456" s="12">
        <f t="shared" si="30"/>
        <v>16.666666666666664</v>
      </c>
      <c r="D456" s="76"/>
    </row>
    <row r="457" spans="1:4">
      <c r="A457" s="20" t="s">
        <v>22</v>
      </c>
      <c r="B457" s="39">
        <v>0</v>
      </c>
      <c r="C457" s="12">
        <f t="shared" si="30"/>
        <v>0</v>
      </c>
      <c r="D457" s="76"/>
    </row>
    <row r="458" spans="1:4">
      <c r="A458" s="20" t="s">
        <v>23</v>
      </c>
      <c r="B458" s="39">
        <v>0</v>
      </c>
      <c r="C458" s="12">
        <f t="shared" si="30"/>
        <v>0</v>
      </c>
      <c r="D458" s="76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20" t="s">
        <v>14</v>
      </c>
      <c r="B462" s="39">
        <v>2</v>
      </c>
      <c r="C462" s="12">
        <f t="shared" ref="C462:C471" si="31">B462/6*100</f>
        <v>33.333333333333329</v>
      </c>
      <c r="D462" s="60">
        <f>AVERAGE(B462*5,B463*4,B464*3,B465*2,B466*1)</f>
        <v>4.4000000000000004</v>
      </c>
    </row>
    <row r="463" spans="1:4">
      <c r="A463" s="20" t="s">
        <v>15</v>
      </c>
      <c r="B463" s="39">
        <v>3</v>
      </c>
      <c r="C463" s="12">
        <f t="shared" si="31"/>
        <v>50</v>
      </c>
      <c r="D463" s="60"/>
    </row>
    <row r="464" spans="1:4">
      <c r="A464" s="20" t="s">
        <v>16</v>
      </c>
      <c r="B464" s="39">
        <v>0</v>
      </c>
      <c r="C464" s="12">
        <f t="shared" si="31"/>
        <v>0</v>
      </c>
      <c r="D464" s="60"/>
    </row>
    <row r="465" spans="1:4">
      <c r="A465" s="20" t="s">
        <v>17</v>
      </c>
      <c r="B465" s="39">
        <v>0</v>
      </c>
      <c r="C465" s="12">
        <f t="shared" si="31"/>
        <v>0</v>
      </c>
      <c r="D465" s="60"/>
    </row>
    <row r="466" spans="1:4">
      <c r="A466" s="20" t="s">
        <v>18</v>
      </c>
      <c r="B466" s="39">
        <v>0</v>
      </c>
      <c r="C466" s="12">
        <f t="shared" si="31"/>
        <v>0</v>
      </c>
      <c r="D466" s="60"/>
    </row>
    <row r="467" spans="1:4">
      <c r="A467" s="20" t="s">
        <v>19</v>
      </c>
      <c r="B467" s="39">
        <v>2</v>
      </c>
      <c r="C467" s="12">
        <f t="shared" si="31"/>
        <v>33.333333333333329</v>
      </c>
      <c r="D467" s="76">
        <f>(B467*5+B468*4+B469*3+B470*2+B471*1)/6</f>
        <v>4.333333333333333</v>
      </c>
    </row>
    <row r="468" spans="1:4">
      <c r="A468" s="20" t="s">
        <v>20</v>
      </c>
      <c r="B468" s="39">
        <v>4</v>
      </c>
      <c r="C468" s="12">
        <f t="shared" si="31"/>
        <v>66.666666666666657</v>
      </c>
      <c r="D468" s="76"/>
    </row>
    <row r="469" spans="1:4">
      <c r="A469" s="20" t="s">
        <v>21</v>
      </c>
      <c r="B469" s="39">
        <v>0</v>
      </c>
      <c r="C469" s="12">
        <f t="shared" si="31"/>
        <v>0</v>
      </c>
      <c r="D469" s="76"/>
    </row>
    <row r="470" spans="1:4">
      <c r="A470" s="20" t="s">
        <v>22</v>
      </c>
      <c r="B470" s="39">
        <v>0</v>
      </c>
      <c r="C470" s="12">
        <f t="shared" si="31"/>
        <v>0</v>
      </c>
      <c r="D470" s="76"/>
    </row>
    <row r="471" spans="1:4">
      <c r="A471" s="20" t="s">
        <v>23</v>
      </c>
      <c r="B471" s="39">
        <v>0</v>
      </c>
      <c r="C471" s="12">
        <f t="shared" si="31"/>
        <v>0</v>
      </c>
      <c r="D471" s="76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0">
        <v>1</v>
      </c>
      <c r="B475" s="32" t="s">
        <v>59</v>
      </c>
      <c r="C475" s="20"/>
      <c r="D475" s="20"/>
    </row>
    <row r="476" spans="1:4" ht="25.5">
      <c r="A476" s="20">
        <v>2</v>
      </c>
      <c r="B476" s="32" t="s">
        <v>60</v>
      </c>
      <c r="C476" s="20">
        <v>1</v>
      </c>
      <c r="D476" s="12">
        <f>C476/6*100</f>
        <v>16.666666666666664</v>
      </c>
    </row>
    <row r="477" spans="1:4" ht="25.5">
      <c r="A477" s="20">
        <v>3</v>
      </c>
      <c r="B477" s="32" t="s">
        <v>61</v>
      </c>
      <c r="C477" s="20">
        <v>5</v>
      </c>
      <c r="D477" s="12">
        <f>C477/6*100</f>
        <v>83.333333333333343</v>
      </c>
    </row>
    <row r="478" spans="1:4">
      <c r="A478" s="20">
        <v>4</v>
      </c>
      <c r="B478" s="32" t="s">
        <v>62</v>
      </c>
      <c r="C478" s="20"/>
      <c r="D478" s="20"/>
    </row>
    <row r="480" spans="1:4" ht="26.25" customHeight="1">
      <c r="A480" s="65" t="s">
        <v>63</v>
      </c>
      <c r="B480" s="65"/>
      <c r="C480" s="65"/>
      <c r="D480" s="65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0">
        <v>1</v>
      </c>
      <c r="B482" s="32">
        <v>100</v>
      </c>
      <c r="C482" s="20">
        <v>3</v>
      </c>
      <c r="D482" s="12">
        <f>C482/6*100</f>
        <v>50</v>
      </c>
    </row>
    <row r="483" spans="1:4">
      <c r="A483" s="20">
        <v>2</v>
      </c>
      <c r="B483" s="32" t="s">
        <v>181</v>
      </c>
      <c r="C483" s="20">
        <v>1</v>
      </c>
      <c r="D483" s="12">
        <f t="shared" ref="D483:D485" si="32">C483/6*100</f>
        <v>16.666666666666664</v>
      </c>
    </row>
    <row r="484" spans="1:4">
      <c r="A484" s="20">
        <v>3</v>
      </c>
      <c r="B484" s="32">
        <v>90</v>
      </c>
      <c r="C484" s="20">
        <v>1</v>
      </c>
      <c r="D484" s="12">
        <f t="shared" si="32"/>
        <v>16.666666666666664</v>
      </c>
    </row>
    <row r="485" spans="1:4" s="38" customFormat="1">
      <c r="A485" s="32">
        <v>4</v>
      </c>
      <c r="B485" s="32">
        <v>80</v>
      </c>
      <c r="C485" s="32">
        <v>1</v>
      </c>
      <c r="D485" s="12">
        <f t="shared" si="32"/>
        <v>16.666666666666664</v>
      </c>
    </row>
    <row r="487" spans="1:4" ht="30" customHeight="1">
      <c r="A487" s="65" t="s">
        <v>64</v>
      </c>
      <c r="B487" s="65"/>
      <c r="C487" s="65"/>
      <c r="D487" s="65"/>
    </row>
    <row r="488" spans="1:4" ht="76.5">
      <c r="A488" s="1" t="s">
        <v>2</v>
      </c>
      <c r="B488" s="1" t="s">
        <v>3</v>
      </c>
      <c r="C488" s="1" t="s">
        <v>4</v>
      </c>
      <c r="D488" s="1" t="s">
        <v>5</v>
      </c>
    </row>
    <row r="489" spans="1:4">
      <c r="A489" s="20">
        <v>1</v>
      </c>
      <c r="B489" s="32">
        <v>100</v>
      </c>
      <c r="C489" s="20">
        <v>3</v>
      </c>
      <c r="D489" s="12">
        <f>C489/6*100</f>
        <v>50</v>
      </c>
    </row>
    <row r="490" spans="1:4">
      <c r="A490" s="20">
        <v>2</v>
      </c>
      <c r="B490" s="32" t="s">
        <v>181</v>
      </c>
      <c r="C490" s="20">
        <v>1</v>
      </c>
      <c r="D490" s="12">
        <f t="shared" ref="D490:D491" si="33">C490/6*100</f>
        <v>16.666666666666664</v>
      </c>
    </row>
    <row r="491" spans="1:4">
      <c r="A491" s="20">
        <v>3</v>
      </c>
      <c r="B491" s="32">
        <v>80</v>
      </c>
      <c r="C491" s="20">
        <v>2</v>
      </c>
      <c r="D491" s="12">
        <f t="shared" si="33"/>
        <v>33.333333333333329</v>
      </c>
    </row>
    <row r="493" spans="1:4">
      <c r="A493" s="65" t="s">
        <v>65</v>
      </c>
      <c r="B493" s="65"/>
      <c r="C493" s="65"/>
      <c r="D493" s="65"/>
    </row>
    <row r="494" spans="1:4" ht="76.5">
      <c r="A494" s="1" t="s">
        <v>2</v>
      </c>
      <c r="B494" s="1" t="s">
        <v>3</v>
      </c>
      <c r="C494" s="1" t="s">
        <v>4</v>
      </c>
      <c r="D494" s="1" t="s">
        <v>5</v>
      </c>
    </row>
    <row r="495" spans="1:4">
      <c r="A495" s="20">
        <v>1</v>
      </c>
      <c r="B495" s="32" t="s">
        <v>66</v>
      </c>
      <c r="C495" s="20">
        <v>2</v>
      </c>
      <c r="D495" s="12">
        <f t="shared" ref="D495:D496" si="34">C495/6*100</f>
        <v>33.333333333333329</v>
      </c>
    </row>
    <row r="496" spans="1:4">
      <c r="A496" s="20">
        <v>2</v>
      </c>
      <c r="B496" s="32" t="s">
        <v>67</v>
      </c>
      <c r="C496" s="20">
        <v>3</v>
      </c>
      <c r="D496" s="12">
        <f t="shared" si="34"/>
        <v>50</v>
      </c>
    </row>
    <row r="497" spans="1:5">
      <c r="A497" s="20">
        <v>3</v>
      </c>
      <c r="B497" s="32" t="s">
        <v>68</v>
      </c>
      <c r="C497" s="20"/>
      <c r="D497" s="20"/>
    </row>
    <row r="498" spans="1:5">
      <c r="A498" s="20">
        <v>4</v>
      </c>
      <c r="B498" s="32" t="s">
        <v>69</v>
      </c>
      <c r="C498" s="20"/>
      <c r="D498" s="20"/>
    </row>
    <row r="500" spans="1:5" ht="27" customHeight="1">
      <c r="A500" s="65" t="s">
        <v>70</v>
      </c>
      <c r="B500" s="65"/>
      <c r="C500" s="65"/>
      <c r="D500" s="65"/>
    </row>
    <row r="501" spans="1:5" ht="76.5">
      <c r="A501" s="1" t="s">
        <v>2</v>
      </c>
      <c r="B501" s="1" t="s">
        <v>3</v>
      </c>
      <c r="C501" s="1" t="s">
        <v>4</v>
      </c>
      <c r="D501" s="1" t="s">
        <v>5</v>
      </c>
    </row>
    <row r="502" spans="1:5" s="42" customFormat="1">
      <c r="A502" s="44">
        <v>1</v>
      </c>
      <c r="B502" s="33"/>
      <c r="C502" s="33">
        <v>1</v>
      </c>
      <c r="D502" s="45">
        <f t="shared" ref="D502:D507" si="35">C502/6*100</f>
        <v>16.666666666666664</v>
      </c>
    </row>
    <row r="503" spans="1:5" ht="63.75">
      <c r="A503" s="33">
        <v>2</v>
      </c>
      <c r="B503" s="33" t="s">
        <v>182</v>
      </c>
      <c r="C503" s="33">
        <v>1</v>
      </c>
      <c r="D503" s="45">
        <f t="shared" si="35"/>
        <v>16.666666666666664</v>
      </c>
      <c r="E503" s="38"/>
    </row>
    <row r="504" spans="1:5" s="41" customFormat="1" ht="38.25">
      <c r="A504" s="33">
        <v>3</v>
      </c>
      <c r="B504" s="33" t="s">
        <v>183</v>
      </c>
      <c r="C504" s="33">
        <v>1</v>
      </c>
      <c r="D504" s="45">
        <f t="shared" si="35"/>
        <v>16.666666666666664</v>
      </c>
    </row>
    <row r="505" spans="1:5" s="41" customFormat="1">
      <c r="A505" s="33">
        <v>4</v>
      </c>
      <c r="B505" s="33" t="s">
        <v>184</v>
      </c>
      <c r="C505" s="33">
        <v>1</v>
      </c>
      <c r="D505" s="45">
        <f t="shared" si="35"/>
        <v>16.666666666666664</v>
      </c>
    </row>
    <row r="506" spans="1:5" s="41" customFormat="1">
      <c r="A506" s="33">
        <v>5</v>
      </c>
      <c r="B506" s="33" t="s">
        <v>185</v>
      </c>
      <c r="C506" s="33">
        <v>1</v>
      </c>
      <c r="D506" s="45">
        <f t="shared" si="35"/>
        <v>16.666666666666664</v>
      </c>
    </row>
    <row r="507" spans="1:5" s="43" customFormat="1" ht="25.5">
      <c r="A507" s="33">
        <v>6</v>
      </c>
      <c r="B507" s="33" t="s">
        <v>186</v>
      </c>
      <c r="C507" s="33">
        <v>1</v>
      </c>
      <c r="D507" s="45">
        <f t="shared" si="35"/>
        <v>16.666666666666664</v>
      </c>
    </row>
    <row r="508" spans="1:5" ht="36" customHeight="1"/>
    <row r="509" spans="1:5" ht="13.5" customHeight="1">
      <c r="A509" s="62" t="s">
        <v>71</v>
      </c>
      <c r="B509" s="63"/>
      <c r="C509" s="63"/>
      <c r="D509" s="63"/>
      <c r="E509" s="64"/>
    </row>
    <row r="510" spans="1:5" ht="89.25">
      <c r="A510" s="1" t="s">
        <v>2</v>
      </c>
      <c r="B510" s="1" t="s">
        <v>3</v>
      </c>
      <c r="C510" s="1" t="s">
        <v>4</v>
      </c>
      <c r="D510" s="1" t="s">
        <v>72</v>
      </c>
      <c r="E510" s="1" t="s">
        <v>5</v>
      </c>
    </row>
    <row r="511" spans="1:5">
      <c r="A511" s="20">
        <v>1</v>
      </c>
      <c r="B511" s="32" t="s">
        <v>73</v>
      </c>
      <c r="C511" s="47">
        <v>2</v>
      </c>
      <c r="D511" s="20">
        <f>C511/(C511+C512+C514+6)*100</f>
        <v>12.5</v>
      </c>
      <c r="E511" s="45">
        <f>C511/6*100</f>
        <v>33.333333333333329</v>
      </c>
    </row>
    <row r="512" spans="1:5" ht="25.5">
      <c r="A512" s="20">
        <v>2</v>
      </c>
      <c r="B512" s="32" t="s">
        <v>74</v>
      </c>
      <c r="C512" s="47">
        <v>3</v>
      </c>
      <c r="D512" s="12">
        <f t="shared" ref="D512:D514" si="36">C512/(C512+C513+C515+6)*100</f>
        <v>33.333333333333329</v>
      </c>
      <c r="E512" s="45">
        <f t="shared" ref="E512:E514" si="37">C512/6*100</f>
        <v>50</v>
      </c>
    </row>
    <row r="513" spans="1:5" ht="25.5">
      <c r="A513" s="20">
        <v>3</v>
      </c>
      <c r="B513" s="32" t="s">
        <v>75</v>
      </c>
      <c r="C513" s="47"/>
      <c r="D513" s="12"/>
      <c r="E513" s="45"/>
    </row>
    <row r="514" spans="1:5" ht="25.5">
      <c r="A514" s="20">
        <v>4</v>
      </c>
      <c r="B514" s="32" t="s">
        <v>76</v>
      </c>
      <c r="C514" s="47">
        <v>5</v>
      </c>
      <c r="D514" s="12">
        <f t="shared" si="36"/>
        <v>45.454545454545453</v>
      </c>
      <c r="E514" s="45">
        <f t="shared" si="37"/>
        <v>83.333333333333343</v>
      </c>
    </row>
    <row r="515" spans="1:5">
      <c r="A515" s="20">
        <v>5</v>
      </c>
      <c r="B515" s="32" t="s">
        <v>77</v>
      </c>
      <c r="C515" s="47"/>
      <c r="D515" s="20"/>
      <c r="E515" s="45"/>
    </row>
    <row r="517" spans="1:5" ht="14.25" customHeight="1">
      <c r="A517" s="62" t="s">
        <v>78</v>
      </c>
      <c r="B517" s="63"/>
      <c r="C517" s="63"/>
      <c r="D517" s="64"/>
    </row>
    <row r="518" spans="1:5" ht="76.5">
      <c r="A518" s="1" t="s">
        <v>2</v>
      </c>
      <c r="B518" s="1" t="s">
        <v>3</v>
      </c>
      <c r="C518" s="1" t="s">
        <v>4</v>
      </c>
      <c r="D518" s="1" t="s">
        <v>5</v>
      </c>
    </row>
    <row r="519" spans="1:5">
      <c r="A519" s="20">
        <v>1</v>
      </c>
      <c r="B519" s="32"/>
      <c r="C519" s="20">
        <v>6</v>
      </c>
      <c r="D519" s="20">
        <v>100</v>
      </c>
    </row>
    <row r="521" spans="1:5" ht="30" customHeight="1">
      <c r="A521" s="62" t="s">
        <v>79</v>
      </c>
      <c r="B521" s="63"/>
      <c r="C521" s="63"/>
      <c r="D521" s="64"/>
    </row>
    <row r="522" spans="1:5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5">
      <c r="A523" s="20">
        <v>1</v>
      </c>
      <c r="B523" s="32" t="s">
        <v>80</v>
      </c>
      <c r="C523" s="48">
        <v>4</v>
      </c>
      <c r="D523" s="45">
        <f t="shared" ref="D523" si="38">C523/6*100</f>
        <v>66.666666666666657</v>
      </c>
    </row>
    <row r="524" spans="1:5" ht="25.5">
      <c r="A524" s="20">
        <v>2</v>
      </c>
      <c r="B524" s="32" t="s">
        <v>81</v>
      </c>
      <c r="C524" s="48"/>
      <c r="D524" s="20"/>
    </row>
    <row r="525" spans="1:5">
      <c r="A525" s="20">
        <v>3</v>
      </c>
      <c r="B525" s="32" t="s">
        <v>82</v>
      </c>
      <c r="C525" s="48">
        <v>2</v>
      </c>
      <c r="D525" s="45">
        <f t="shared" ref="D525" si="39">C525/6*100</f>
        <v>33.333333333333329</v>
      </c>
    </row>
    <row r="527" spans="1:5" ht="28.5" customHeight="1">
      <c r="A527" s="62" t="s">
        <v>83</v>
      </c>
      <c r="B527" s="63"/>
      <c r="C527" s="63"/>
      <c r="D527" s="64"/>
    </row>
    <row r="528" spans="1:5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4">
      <c r="A529" s="20">
        <v>1</v>
      </c>
      <c r="B529" s="32" t="s">
        <v>80</v>
      </c>
      <c r="C529" s="46">
        <v>4</v>
      </c>
      <c r="D529" s="45">
        <f t="shared" ref="D529" si="40">C529/6*100</f>
        <v>66.666666666666657</v>
      </c>
    </row>
    <row r="530" spans="1:4">
      <c r="A530" s="20">
        <v>2</v>
      </c>
      <c r="B530" s="32" t="s">
        <v>84</v>
      </c>
      <c r="C530" s="20"/>
      <c r="D530" s="20"/>
    </row>
    <row r="531" spans="1:4" ht="25.5">
      <c r="A531" s="20">
        <v>3</v>
      </c>
      <c r="B531" s="32" t="s">
        <v>85</v>
      </c>
      <c r="C531" s="20">
        <v>1</v>
      </c>
      <c r="D531" s="45">
        <f t="shared" ref="D531" si="41">C531/6*100</f>
        <v>16.666666666666664</v>
      </c>
    </row>
    <row r="533" spans="1:4" ht="32.25" customHeight="1">
      <c r="A533" s="62" t="s">
        <v>86</v>
      </c>
      <c r="B533" s="63"/>
      <c r="C533" s="63"/>
      <c r="D533" s="64"/>
    </row>
    <row r="534" spans="1:4" ht="76.5">
      <c r="A534" s="1" t="s">
        <v>2</v>
      </c>
      <c r="B534" s="1" t="s">
        <v>3</v>
      </c>
      <c r="C534" s="1" t="s">
        <v>4</v>
      </c>
      <c r="D534" s="1" t="s">
        <v>5</v>
      </c>
    </row>
    <row r="535" spans="1:4" ht="25.5">
      <c r="A535" s="20">
        <v>1</v>
      </c>
      <c r="B535" s="32" t="s">
        <v>87</v>
      </c>
      <c r="C535" s="32">
        <v>5</v>
      </c>
      <c r="D535" s="45">
        <f t="shared" ref="D535" si="42">C535/6*100</f>
        <v>83.333333333333343</v>
      </c>
    </row>
    <row r="536" spans="1:4" ht="38.25">
      <c r="A536" s="20">
        <v>2</v>
      </c>
      <c r="B536" s="32" t="s">
        <v>88</v>
      </c>
      <c r="C536" s="20"/>
      <c r="D536" s="20"/>
    </row>
    <row r="537" spans="1:4" ht="25.5">
      <c r="A537" s="20">
        <v>3</v>
      </c>
      <c r="B537" s="32" t="s">
        <v>89</v>
      </c>
      <c r="C537" s="20"/>
      <c r="D537" s="20"/>
    </row>
    <row r="538" spans="1:4">
      <c r="A538" s="20">
        <v>4</v>
      </c>
      <c r="B538" s="32" t="s">
        <v>90</v>
      </c>
      <c r="C538" s="20">
        <v>1</v>
      </c>
      <c r="D538" s="45">
        <f t="shared" ref="D538" si="43">C538/6*100</f>
        <v>16.666666666666664</v>
      </c>
    </row>
    <row r="540" spans="1:4" ht="27" customHeight="1">
      <c r="A540" s="62" t="s">
        <v>91</v>
      </c>
      <c r="B540" s="63"/>
      <c r="C540" s="63"/>
      <c r="D540" s="64"/>
    </row>
    <row r="541" spans="1:4" ht="76.5">
      <c r="A541" s="1" t="s">
        <v>2</v>
      </c>
      <c r="B541" s="1" t="s">
        <v>3</v>
      </c>
      <c r="C541" s="1" t="s">
        <v>4</v>
      </c>
      <c r="D541" s="1" t="s">
        <v>5</v>
      </c>
    </row>
    <row r="542" spans="1:4">
      <c r="A542" s="20">
        <v>1</v>
      </c>
      <c r="B542" s="32" t="s">
        <v>66</v>
      </c>
      <c r="C542" s="50">
        <v>1</v>
      </c>
      <c r="D542" s="45">
        <f t="shared" ref="D542:D543" si="44">C542/6*100</f>
        <v>16.666666666666664</v>
      </c>
    </row>
    <row r="543" spans="1:4">
      <c r="A543" s="20">
        <v>2</v>
      </c>
      <c r="B543" s="32" t="s">
        <v>67</v>
      </c>
      <c r="C543" s="50">
        <v>5</v>
      </c>
      <c r="D543" s="45">
        <f t="shared" si="44"/>
        <v>83.333333333333343</v>
      </c>
    </row>
    <row r="544" spans="1:4">
      <c r="A544" s="20">
        <v>3</v>
      </c>
      <c r="B544" s="32" t="s">
        <v>68</v>
      </c>
      <c r="C544" s="50"/>
      <c r="D544" s="20"/>
    </row>
    <row r="545" spans="1:5">
      <c r="A545" s="20">
        <v>4</v>
      </c>
      <c r="B545" s="32" t="s">
        <v>69</v>
      </c>
      <c r="C545" s="50"/>
      <c r="D545" s="20"/>
    </row>
    <row r="546" spans="1:5">
      <c r="A546" s="20">
        <v>5</v>
      </c>
      <c r="B546" s="32" t="s">
        <v>92</v>
      </c>
      <c r="C546" s="50"/>
      <c r="D546" s="20"/>
    </row>
    <row r="548" spans="1:5" ht="14.25" customHeight="1">
      <c r="A548" s="62" t="s">
        <v>93</v>
      </c>
      <c r="B548" s="63"/>
      <c r="C548" s="63"/>
      <c r="D548" s="63"/>
      <c r="E548" s="64"/>
    </row>
    <row r="549" spans="1:5" ht="89.25">
      <c r="A549" s="1" t="s">
        <v>2</v>
      </c>
      <c r="B549" s="1" t="s">
        <v>3</v>
      </c>
      <c r="C549" s="1" t="s">
        <v>4</v>
      </c>
      <c r="D549" s="1" t="s">
        <v>72</v>
      </c>
      <c r="E549" s="1" t="s">
        <v>5</v>
      </c>
    </row>
    <row r="550" spans="1:5" ht="25.5">
      <c r="A550" s="20">
        <v>1</v>
      </c>
      <c r="B550" s="32" t="s">
        <v>94</v>
      </c>
      <c r="C550" s="20"/>
      <c r="D550" s="20"/>
      <c r="E550" s="20"/>
    </row>
    <row r="551" spans="1:5">
      <c r="A551" s="20">
        <v>2</v>
      </c>
      <c r="B551" s="32" t="s">
        <v>95</v>
      </c>
      <c r="C551" s="20"/>
      <c r="D551" s="20"/>
      <c r="E551" s="20"/>
    </row>
    <row r="552" spans="1:5" ht="25.5">
      <c r="A552" s="20">
        <v>3</v>
      </c>
      <c r="B552" s="32" t="s">
        <v>96</v>
      </c>
      <c r="C552" s="20"/>
      <c r="D552" s="20"/>
      <c r="E552" s="20"/>
    </row>
    <row r="553" spans="1:5">
      <c r="A553" s="20">
        <v>4</v>
      </c>
      <c r="B553" s="32" t="s">
        <v>97</v>
      </c>
      <c r="C553" s="20"/>
      <c r="D553" s="20"/>
      <c r="E553" s="20"/>
    </row>
    <row r="554" spans="1:5">
      <c r="A554" s="20">
        <v>5</v>
      </c>
      <c r="B554" s="32" t="s">
        <v>98</v>
      </c>
      <c r="C554" s="20">
        <v>6</v>
      </c>
      <c r="D554" s="20">
        <v>50</v>
      </c>
      <c r="E554" s="20">
        <v>100</v>
      </c>
    </row>
    <row r="555" spans="1:5">
      <c r="A555" s="20">
        <v>6</v>
      </c>
      <c r="B555" s="32" t="s">
        <v>99</v>
      </c>
      <c r="C555" s="20"/>
      <c r="D555" s="20"/>
      <c r="E555" s="20"/>
    </row>
    <row r="556" spans="1:5">
      <c r="A556" s="20">
        <v>7</v>
      </c>
      <c r="B556" s="32" t="s">
        <v>100</v>
      </c>
      <c r="C556" s="20"/>
      <c r="D556" s="20"/>
      <c r="E556" s="20"/>
    </row>
    <row r="557" spans="1:5">
      <c r="A557" s="20">
        <v>8</v>
      </c>
      <c r="B557" s="32" t="s">
        <v>101</v>
      </c>
      <c r="C557" s="20"/>
      <c r="D557" s="20"/>
      <c r="E557" s="20"/>
    </row>
    <row r="558" spans="1:5">
      <c r="A558" s="20">
        <v>9</v>
      </c>
      <c r="B558" s="32" t="s">
        <v>102</v>
      </c>
      <c r="C558" s="20"/>
      <c r="D558" s="20"/>
      <c r="E558" s="20"/>
    </row>
    <row r="559" spans="1:5">
      <c r="A559" s="20">
        <v>10</v>
      </c>
      <c r="B559" s="32" t="s">
        <v>103</v>
      </c>
      <c r="C559" s="20"/>
      <c r="D559" s="20"/>
      <c r="E559" s="20"/>
    </row>
    <row r="560" spans="1:5">
      <c r="A560" s="20">
        <v>11</v>
      </c>
      <c r="B560" s="32" t="s">
        <v>104</v>
      </c>
      <c r="C560" s="20"/>
      <c r="D560" s="20"/>
      <c r="E560" s="20"/>
    </row>
    <row r="561" spans="1:5">
      <c r="A561" s="20">
        <v>12</v>
      </c>
      <c r="B561" s="32" t="s">
        <v>105</v>
      </c>
      <c r="C561" s="20"/>
      <c r="D561" s="20"/>
      <c r="E561" s="20"/>
    </row>
    <row r="562" spans="1:5">
      <c r="A562" s="20">
        <v>13</v>
      </c>
      <c r="B562" s="32" t="s">
        <v>106</v>
      </c>
      <c r="C562" s="20"/>
      <c r="D562" s="20"/>
      <c r="E562" s="20"/>
    </row>
    <row r="563" spans="1:5">
      <c r="A563" s="20">
        <v>14</v>
      </c>
      <c r="B563" s="32" t="s">
        <v>107</v>
      </c>
      <c r="C563" s="20"/>
      <c r="D563" s="20"/>
      <c r="E563" s="20"/>
    </row>
    <row r="564" spans="1:5">
      <c r="A564" s="20">
        <v>15</v>
      </c>
      <c r="B564" s="32" t="s">
        <v>108</v>
      </c>
      <c r="C564" s="20"/>
      <c r="D564" s="20"/>
      <c r="E564" s="20"/>
    </row>
    <row r="565" spans="1:5">
      <c r="A565" s="20">
        <v>16</v>
      </c>
      <c r="B565" s="32" t="s">
        <v>109</v>
      </c>
      <c r="C565" s="20"/>
      <c r="D565" s="20"/>
      <c r="E565" s="20"/>
    </row>
    <row r="567" spans="1:5" ht="14.25" customHeight="1">
      <c r="A567" s="62" t="s">
        <v>110</v>
      </c>
      <c r="B567" s="63"/>
      <c r="C567" s="63"/>
      <c r="D567" s="64"/>
    </row>
    <row r="568" spans="1:5" ht="76.5">
      <c r="A568" s="1" t="s">
        <v>2</v>
      </c>
      <c r="B568" s="1" t="s">
        <v>3</v>
      </c>
      <c r="C568" s="1" t="s">
        <v>4</v>
      </c>
      <c r="D568" s="1" t="s">
        <v>5</v>
      </c>
    </row>
    <row r="569" spans="1:5">
      <c r="A569" s="20">
        <v>1</v>
      </c>
      <c r="B569" s="32"/>
      <c r="C569" s="20">
        <v>6</v>
      </c>
      <c r="D569" s="20">
        <v>100</v>
      </c>
    </row>
    <row r="571" spans="1:5" ht="14.25" customHeight="1">
      <c r="A571" s="62" t="s">
        <v>111</v>
      </c>
      <c r="B571" s="63"/>
      <c r="C571" s="63"/>
      <c r="D571" s="64"/>
    </row>
    <row r="572" spans="1:5" ht="76.5">
      <c r="A572" s="1" t="s">
        <v>2</v>
      </c>
      <c r="B572" s="1" t="s">
        <v>3</v>
      </c>
      <c r="C572" s="1" t="s">
        <v>4</v>
      </c>
      <c r="D572" s="1" t="s">
        <v>5</v>
      </c>
    </row>
    <row r="573" spans="1:5">
      <c r="A573" s="20">
        <v>1</v>
      </c>
      <c r="B573" s="32" t="s">
        <v>112</v>
      </c>
      <c r="C573" s="51">
        <v>1</v>
      </c>
      <c r="D573" s="45">
        <f t="shared" ref="D573:D575" si="45">C573/6*100</f>
        <v>16.666666666666664</v>
      </c>
    </row>
    <row r="574" spans="1:5">
      <c r="A574" s="20">
        <v>2</v>
      </c>
      <c r="B574" s="32" t="s">
        <v>113</v>
      </c>
      <c r="C574" s="51">
        <v>4</v>
      </c>
      <c r="D574" s="45">
        <f t="shared" si="45"/>
        <v>66.666666666666657</v>
      </c>
    </row>
    <row r="575" spans="1:5">
      <c r="A575" s="20">
        <v>3</v>
      </c>
      <c r="B575" s="32" t="s">
        <v>114</v>
      </c>
      <c r="C575" s="51">
        <v>1</v>
      </c>
      <c r="D575" s="45">
        <f t="shared" si="45"/>
        <v>16.666666666666664</v>
      </c>
    </row>
    <row r="577" spans="1:5" ht="26.25" customHeight="1">
      <c r="A577" s="62" t="s">
        <v>115</v>
      </c>
      <c r="B577" s="63"/>
      <c r="C577" s="63"/>
      <c r="D577" s="63"/>
      <c r="E577" s="64"/>
    </row>
    <row r="578" spans="1:5" ht="89.25">
      <c r="A578" s="1" t="s">
        <v>2</v>
      </c>
      <c r="B578" s="1" t="s">
        <v>3</v>
      </c>
      <c r="C578" s="1" t="s">
        <v>4</v>
      </c>
      <c r="D578" s="1" t="s">
        <v>72</v>
      </c>
      <c r="E578" s="1" t="s">
        <v>5</v>
      </c>
    </row>
    <row r="579" spans="1:5" ht="38.25">
      <c r="A579" s="20">
        <v>1</v>
      </c>
      <c r="B579" s="32" t="s">
        <v>116</v>
      </c>
      <c r="C579" s="49">
        <v>2</v>
      </c>
      <c r="D579" s="12">
        <f>C579/17*100</f>
        <v>11.76470588235294</v>
      </c>
      <c r="E579" s="12">
        <f>C579/6*100</f>
        <v>33.333333333333329</v>
      </c>
    </row>
    <row r="580" spans="1:5" ht="38.25">
      <c r="A580" s="20">
        <v>2</v>
      </c>
      <c r="B580" s="32" t="s">
        <v>117</v>
      </c>
      <c r="C580" s="49">
        <v>1</v>
      </c>
      <c r="D580" s="12">
        <f t="shared" ref="D580:D586" si="46">C580/17*100</f>
        <v>5.8823529411764701</v>
      </c>
      <c r="E580" s="12">
        <f t="shared" ref="E580:E586" si="47">C580/6*100</f>
        <v>16.666666666666664</v>
      </c>
    </row>
    <row r="581" spans="1:5" ht="25.5">
      <c r="A581" s="20">
        <v>3</v>
      </c>
      <c r="B581" s="32" t="s">
        <v>118</v>
      </c>
      <c r="C581" s="49">
        <v>2</v>
      </c>
      <c r="D581" s="12">
        <f t="shared" si="46"/>
        <v>11.76470588235294</v>
      </c>
      <c r="E581" s="12">
        <f t="shared" si="47"/>
        <v>33.333333333333329</v>
      </c>
    </row>
    <row r="582" spans="1:5" ht="38.25">
      <c r="A582" s="20">
        <v>4</v>
      </c>
      <c r="B582" s="32" t="s">
        <v>119</v>
      </c>
      <c r="C582" s="49">
        <v>2</v>
      </c>
      <c r="D582" s="12">
        <f t="shared" si="46"/>
        <v>11.76470588235294</v>
      </c>
      <c r="E582" s="12">
        <f t="shared" si="47"/>
        <v>33.333333333333329</v>
      </c>
    </row>
    <row r="583" spans="1:5" ht="38.25">
      <c r="A583" s="20">
        <v>5</v>
      </c>
      <c r="B583" s="32" t="s">
        <v>120</v>
      </c>
      <c r="C583" s="49"/>
      <c r="D583" s="12"/>
      <c r="E583" s="12"/>
    </row>
    <row r="584" spans="1:5" ht="38.25">
      <c r="A584" s="20">
        <v>6</v>
      </c>
      <c r="B584" s="32" t="s">
        <v>121</v>
      </c>
      <c r="C584" s="49">
        <v>2</v>
      </c>
      <c r="D584" s="12">
        <f t="shared" si="46"/>
        <v>11.76470588235294</v>
      </c>
      <c r="E584" s="12">
        <f t="shared" si="47"/>
        <v>33.333333333333329</v>
      </c>
    </row>
    <row r="585" spans="1:5" ht="51">
      <c r="A585" s="20">
        <v>7</v>
      </c>
      <c r="B585" s="32" t="s">
        <v>122</v>
      </c>
      <c r="C585" s="49"/>
      <c r="D585" s="12"/>
      <c r="E585" s="12"/>
    </row>
    <row r="586" spans="1:5" ht="25.5">
      <c r="A586" s="20">
        <v>8</v>
      </c>
      <c r="B586" s="32" t="s">
        <v>123</v>
      </c>
      <c r="C586" s="49">
        <v>2</v>
      </c>
      <c r="D586" s="12">
        <f t="shared" si="46"/>
        <v>11.76470588235294</v>
      </c>
      <c r="E586" s="12">
        <f t="shared" si="47"/>
        <v>33.333333333333329</v>
      </c>
    </row>
    <row r="587" spans="1:5">
      <c r="A587" s="20">
        <v>9</v>
      </c>
      <c r="B587" s="32" t="s">
        <v>109</v>
      </c>
      <c r="C587" s="52"/>
      <c r="D587" s="12"/>
      <c r="E587" s="12"/>
    </row>
    <row r="589" spans="1:5" ht="14.25" customHeight="1">
      <c r="A589" s="62" t="s">
        <v>124</v>
      </c>
      <c r="B589" s="63"/>
      <c r="C589" s="63"/>
      <c r="D589" s="64"/>
    </row>
    <row r="590" spans="1:5" ht="76.5">
      <c r="A590" s="1" t="s">
        <v>2</v>
      </c>
      <c r="B590" s="1" t="s">
        <v>3</v>
      </c>
      <c r="C590" s="1" t="s">
        <v>4</v>
      </c>
      <c r="D590" s="1" t="s">
        <v>5</v>
      </c>
    </row>
    <row r="591" spans="1:5">
      <c r="A591" s="20">
        <v>1</v>
      </c>
      <c r="B591" s="32"/>
      <c r="C591" s="20">
        <v>6</v>
      </c>
      <c r="D591" s="20">
        <v>100</v>
      </c>
    </row>
    <row r="593" spans="1:5" ht="28.5" customHeight="1">
      <c r="A593" s="62" t="s">
        <v>125</v>
      </c>
      <c r="B593" s="63"/>
      <c r="C593" s="63"/>
      <c r="D593" s="63"/>
      <c r="E593" s="64"/>
    </row>
    <row r="594" spans="1:5" ht="89.25">
      <c r="A594" s="1" t="s">
        <v>2</v>
      </c>
      <c r="B594" s="1" t="s">
        <v>3</v>
      </c>
      <c r="C594" s="1" t="s">
        <v>4</v>
      </c>
      <c r="D594" s="1" t="s">
        <v>72</v>
      </c>
      <c r="E594" s="1" t="s">
        <v>5</v>
      </c>
    </row>
    <row r="595" spans="1:5" ht="38.25">
      <c r="A595" s="20">
        <v>1</v>
      </c>
      <c r="B595" s="32" t="s">
        <v>126</v>
      </c>
      <c r="C595" s="49"/>
      <c r="D595" s="12"/>
      <c r="E595" s="20"/>
    </row>
    <row r="596" spans="1:5" ht="38.25">
      <c r="A596" s="20">
        <v>2</v>
      </c>
      <c r="B596" s="32" t="s">
        <v>127</v>
      </c>
      <c r="C596" s="49">
        <v>2</v>
      </c>
      <c r="D596" s="12">
        <f>C596/12*100</f>
        <v>16.666666666666664</v>
      </c>
      <c r="E596" s="12">
        <f>C596/6*100</f>
        <v>33.333333333333329</v>
      </c>
    </row>
    <row r="597" spans="1:5" ht="38.25">
      <c r="A597" s="20">
        <v>3</v>
      </c>
      <c r="B597" s="32" t="s">
        <v>128</v>
      </c>
      <c r="C597" s="49"/>
      <c r="D597" s="12"/>
      <c r="E597" s="12"/>
    </row>
    <row r="598" spans="1:5" ht="38.25">
      <c r="A598" s="20">
        <v>4</v>
      </c>
      <c r="B598" s="32" t="s">
        <v>129</v>
      </c>
      <c r="C598" s="49">
        <v>1</v>
      </c>
      <c r="D598" s="12">
        <f t="shared" ref="D598:D600" si="48">C598/12*100</f>
        <v>8.3333333333333321</v>
      </c>
      <c r="E598" s="12">
        <f t="shared" ref="E598:E600" si="49">C598/6*100</f>
        <v>16.666666666666664</v>
      </c>
    </row>
    <row r="599" spans="1:5" ht="25.5">
      <c r="A599" s="20">
        <v>5</v>
      </c>
      <c r="B599" s="32" t="s">
        <v>130</v>
      </c>
      <c r="C599" s="49">
        <v>1</v>
      </c>
      <c r="D599" s="12">
        <f t="shared" si="48"/>
        <v>8.3333333333333321</v>
      </c>
      <c r="E599" s="12">
        <f t="shared" si="49"/>
        <v>16.666666666666664</v>
      </c>
    </row>
    <row r="600" spans="1:5">
      <c r="A600" s="20">
        <v>6</v>
      </c>
      <c r="B600" s="32" t="s">
        <v>109</v>
      </c>
      <c r="C600" s="49">
        <v>2</v>
      </c>
      <c r="D600" s="12">
        <f t="shared" si="48"/>
        <v>16.666666666666664</v>
      </c>
      <c r="E600" s="12">
        <f t="shared" si="49"/>
        <v>33.333333333333329</v>
      </c>
    </row>
    <row r="602" spans="1:5" ht="14.25" customHeight="1">
      <c r="A602" s="62" t="s">
        <v>131</v>
      </c>
      <c r="B602" s="63"/>
      <c r="C602" s="63"/>
      <c r="D602" s="64"/>
    </row>
    <row r="603" spans="1:5" ht="76.5">
      <c r="A603" s="1" t="s">
        <v>2</v>
      </c>
      <c r="B603" s="1" t="s">
        <v>3</v>
      </c>
      <c r="C603" s="1" t="s">
        <v>4</v>
      </c>
      <c r="D603" s="1" t="s">
        <v>5</v>
      </c>
    </row>
    <row r="604" spans="1:5">
      <c r="A604" s="32">
        <v>1</v>
      </c>
      <c r="B604" s="32"/>
      <c r="C604" s="32">
        <v>4</v>
      </c>
      <c r="D604" s="12">
        <f>C604/6*100</f>
        <v>66.666666666666657</v>
      </c>
    </row>
    <row r="605" spans="1:5" s="54" customFormat="1" ht="63.75">
      <c r="A605" s="32">
        <v>2</v>
      </c>
      <c r="B605" s="33" t="s">
        <v>187</v>
      </c>
      <c r="C605" s="33">
        <v>1</v>
      </c>
      <c r="D605" s="12">
        <f t="shared" ref="D605:D606" si="50">C605/6*100</f>
        <v>16.666666666666664</v>
      </c>
    </row>
    <row r="606" spans="1:5" s="54" customFormat="1">
      <c r="A606" s="32">
        <v>3</v>
      </c>
      <c r="B606" s="33" t="s">
        <v>188</v>
      </c>
      <c r="C606" s="33">
        <v>1</v>
      </c>
      <c r="D606" s="12">
        <f t="shared" si="50"/>
        <v>16.666666666666664</v>
      </c>
    </row>
    <row r="607" spans="1:5" ht="18.75" customHeight="1"/>
    <row r="608" spans="1:5" ht="14.25" customHeight="1">
      <c r="A608" s="62" t="s">
        <v>132</v>
      </c>
      <c r="B608" s="63"/>
      <c r="C608" s="63"/>
      <c r="D608" s="64"/>
    </row>
    <row r="609" spans="1:4" ht="76.5">
      <c r="A609" s="1" t="s">
        <v>2</v>
      </c>
      <c r="B609" s="1" t="s">
        <v>3</v>
      </c>
      <c r="C609" s="1" t="s">
        <v>4</v>
      </c>
      <c r="D609" s="1" t="s">
        <v>5</v>
      </c>
    </row>
    <row r="610" spans="1:4" ht="25.5" customHeight="1">
      <c r="A610" s="33">
        <v>1</v>
      </c>
      <c r="B610" s="33" t="s">
        <v>189</v>
      </c>
      <c r="C610" s="33">
        <v>1</v>
      </c>
      <c r="D610" s="12">
        <f>C610/6*100</f>
        <v>16.666666666666664</v>
      </c>
    </row>
    <row r="611" spans="1:4" ht="40.5" customHeight="1">
      <c r="A611" s="33">
        <v>2</v>
      </c>
      <c r="B611" s="33" t="s">
        <v>190</v>
      </c>
      <c r="C611" s="33">
        <v>1</v>
      </c>
      <c r="D611" s="12">
        <f t="shared" ref="D611:D615" si="51">C611/6*100</f>
        <v>16.666666666666664</v>
      </c>
    </row>
    <row r="612" spans="1:4" ht="25.5">
      <c r="A612" s="33">
        <v>3</v>
      </c>
      <c r="B612" s="33" t="s">
        <v>191</v>
      </c>
      <c r="C612" s="33">
        <v>1</v>
      </c>
      <c r="D612" s="12">
        <f t="shared" si="51"/>
        <v>16.666666666666664</v>
      </c>
    </row>
    <row r="613" spans="1:4" ht="35.25" customHeight="1">
      <c r="A613" s="33">
        <v>4</v>
      </c>
      <c r="B613" s="33" t="s">
        <v>192</v>
      </c>
      <c r="C613" s="33">
        <v>1</v>
      </c>
      <c r="D613" s="12">
        <f t="shared" si="51"/>
        <v>16.666666666666664</v>
      </c>
    </row>
    <row r="614" spans="1:4" s="56" customFormat="1" ht="35.25" customHeight="1">
      <c r="A614" s="33">
        <v>5</v>
      </c>
      <c r="B614" s="33" t="s">
        <v>193</v>
      </c>
      <c r="C614" s="33">
        <v>1</v>
      </c>
      <c r="D614" s="12">
        <f t="shared" si="51"/>
        <v>16.666666666666664</v>
      </c>
    </row>
    <row r="615" spans="1:4" s="56" customFormat="1" ht="35.25" customHeight="1">
      <c r="A615" s="33">
        <v>6</v>
      </c>
      <c r="B615" s="33" t="s">
        <v>194</v>
      </c>
      <c r="C615" s="33">
        <v>1</v>
      </c>
      <c r="D615" s="12">
        <f t="shared" si="51"/>
        <v>16.666666666666664</v>
      </c>
    </row>
    <row r="617" spans="1:4">
      <c r="A617" s="62" t="s">
        <v>133</v>
      </c>
      <c r="B617" s="63"/>
      <c r="C617" s="63"/>
      <c r="D617" s="64"/>
    </row>
    <row r="618" spans="1:4" ht="76.5">
      <c r="A618" s="1" t="s">
        <v>2</v>
      </c>
      <c r="B618" s="1" t="s">
        <v>3</v>
      </c>
      <c r="C618" s="1" t="s">
        <v>4</v>
      </c>
      <c r="D618" s="1" t="s">
        <v>5</v>
      </c>
    </row>
    <row r="619" spans="1:4" ht="25.5">
      <c r="A619" s="21">
        <v>1</v>
      </c>
      <c r="B619" s="33" t="s">
        <v>195</v>
      </c>
      <c r="C619" s="53">
        <v>1</v>
      </c>
      <c r="D619" s="12">
        <f t="shared" ref="D619:D621" si="52">C619/6*100</f>
        <v>16.666666666666664</v>
      </c>
    </row>
    <row r="620" spans="1:4">
      <c r="A620" s="21">
        <v>2</v>
      </c>
      <c r="B620" s="33" t="s">
        <v>196</v>
      </c>
      <c r="C620" s="53">
        <v>3</v>
      </c>
      <c r="D620" s="12">
        <f t="shared" si="52"/>
        <v>50</v>
      </c>
    </row>
    <row r="621" spans="1:4">
      <c r="A621" s="21">
        <v>3</v>
      </c>
      <c r="B621" s="33" t="s">
        <v>134</v>
      </c>
      <c r="C621" s="53">
        <v>2</v>
      </c>
      <c r="D621" s="12">
        <f t="shared" si="52"/>
        <v>33.333333333333329</v>
      </c>
    </row>
    <row r="623" spans="1:4">
      <c r="A623" s="62" t="s">
        <v>135</v>
      </c>
      <c r="B623" s="63"/>
      <c r="C623" s="63"/>
      <c r="D623" s="64"/>
    </row>
    <row r="624" spans="1:4" ht="76.5">
      <c r="A624" s="44" t="s">
        <v>2</v>
      </c>
      <c r="B624" s="44" t="s">
        <v>3</v>
      </c>
      <c r="C624" s="44" t="s">
        <v>4</v>
      </c>
      <c r="D624" s="44" t="s">
        <v>5</v>
      </c>
    </row>
    <row r="625" spans="1:4">
      <c r="A625" s="33">
        <v>1</v>
      </c>
      <c r="B625" s="33">
        <v>87082487396</v>
      </c>
      <c r="C625" s="33">
        <v>1</v>
      </c>
      <c r="D625" s="45">
        <f t="shared" ref="D625:D630" si="53">C625/6*100</f>
        <v>16.666666666666664</v>
      </c>
    </row>
    <row r="626" spans="1:4">
      <c r="A626" s="33">
        <v>2</v>
      </c>
      <c r="B626" s="33">
        <v>87711690447</v>
      </c>
      <c r="C626" s="33">
        <v>1</v>
      </c>
      <c r="D626" s="45">
        <f t="shared" si="53"/>
        <v>16.666666666666664</v>
      </c>
    </row>
    <row r="627" spans="1:4">
      <c r="A627" s="33">
        <v>3</v>
      </c>
      <c r="B627" s="55">
        <v>77773263980</v>
      </c>
      <c r="C627" s="33">
        <v>1</v>
      </c>
      <c r="D627" s="45">
        <f t="shared" si="53"/>
        <v>16.666666666666664</v>
      </c>
    </row>
    <row r="628" spans="1:4">
      <c r="A628" s="33">
        <v>4</v>
      </c>
      <c r="B628" s="33">
        <v>87058898077</v>
      </c>
      <c r="C628" s="33">
        <v>1</v>
      </c>
      <c r="D628" s="45">
        <f t="shared" si="53"/>
        <v>16.666666666666664</v>
      </c>
    </row>
    <row r="629" spans="1:4">
      <c r="A629" s="33">
        <v>5</v>
      </c>
      <c r="B629" s="33" t="s">
        <v>197</v>
      </c>
      <c r="C629" s="33">
        <v>1</v>
      </c>
      <c r="D629" s="45">
        <f t="shared" si="53"/>
        <v>16.666666666666664</v>
      </c>
    </row>
    <row r="630" spans="1:4">
      <c r="A630" s="33">
        <v>6</v>
      </c>
      <c r="B630" s="33">
        <v>87029069558</v>
      </c>
      <c r="C630" s="33">
        <v>1</v>
      </c>
      <c r="D630" s="45">
        <f t="shared" si="53"/>
        <v>16.666666666666664</v>
      </c>
    </row>
  </sheetData>
  <mergeCells count="131">
    <mergeCell ref="A623:D623"/>
    <mergeCell ref="D20:D24"/>
    <mergeCell ref="D25:D29"/>
    <mergeCell ref="A31:D31"/>
    <mergeCell ref="D33:D37"/>
    <mergeCell ref="D38:D42"/>
    <mergeCell ref="A44:D44"/>
    <mergeCell ref="D85:D89"/>
    <mergeCell ref="D90:D94"/>
    <mergeCell ref="A96:D96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46:D50"/>
    <mergeCell ref="D51:D55"/>
    <mergeCell ref="A57:D57"/>
    <mergeCell ref="D59:D63"/>
    <mergeCell ref="D64:D68"/>
    <mergeCell ref="A70:D70"/>
    <mergeCell ref="D202:D206"/>
    <mergeCell ref="D207:D211"/>
    <mergeCell ref="A213:D213"/>
    <mergeCell ref="D215:D219"/>
    <mergeCell ref="D220:D224"/>
    <mergeCell ref="A226:D226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462:D466"/>
    <mergeCell ref="D467:D471"/>
    <mergeCell ref="A473:D473"/>
    <mergeCell ref="A480:D480"/>
    <mergeCell ref="A487:D487"/>
    <mergeCell ref="A493:D493"/>
    <mergeCell ref="A593:E593"/>
    <mergeCell ref="A602:D602"/>
    <mergeCell ref="D436:D440"/>
    <mergeCell ref="D441:D445"/>
    <mergeCell ref="A447:D447"/>
    <mergeCell ref="D449:D453"/>
    <mergeCell ref="D454:D458"/>
    <mergeCell ref="A460:D460"/>
    <mergeCell ref="A533:D533"/>
    <mergeCell ref="A527:D527"/>
    <mergeCell ref="A521:D521"/>
    <mergeCell ref="A517:D517"/>
    <mergeCell ref="A509:E509"/>
    <mergeCell ref="A608:D608"/>
    <mergeCell ref="A617:D617"/>
    <mergeCell ref="A540:D540"/>
    <mergeCell ref="A548:E548"/>
    <mergeCell ref="A567:D567"/>
    <mergeCell ref="A571:D571"/>
    <mergeCell ref="A577:E577"/>
    <mergeCell ref="A589:D589"/>
    <mergeCell ref="A500:D50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0"/>
  <sheetViews>
    <sheetView zoomScaleNormal="100" workbookViewId="0">
      <selection activeCell="B622" sqref="B622"/>
    </sheetView>
  </sheetViews>
  <sheetFormatPr defaultRowHeight="14.25"/>
  <cols>
    <col min="1" max="1" width="20.375" style="56" customWidth="1"/>
    <col min="2" max="2" width="27.875" style="56" bestFit="1" customWidth="1"/>
    <col min="3" max="3" width="8.5" style="56" bestFit="1" customWidth="1"/>
    <col min="4" max="4" width="10.125" style="56" bestFit="1" customWidth="1"/>
    <col min="5" max="5" width="8.5" style="56" bestFit="1" customWidth="1"/>
    <col min="6" max="16384" width="9" style="56"/>
  </cols>
  <sheetData>
    <row r="1" spans="1:4" ht="20.25">
      <c r="A1" s="66" t="s">
        <v>199</v>
      </c>
      <c r="B1" s="66"/>
      <c r="C1" s="66"/>
      <c r="D1" s="66"/>
    </row>
    <row r="2" spans="1:4">
      <c r="A2" s="67" t="s">
        <v>0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36">
        <v>1</v>
      </c>
      <c r="B5" s="5" t="s">
        <v>200</v>
      </c>
      <c r="C5" s="36">
        <v>4</v>
      </c>
      <c r="D5" s="36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6">
        <v>1</v>
      </c>
      <c r="B9" s="36">
        <v>2017</v>
      </c>
      <c r="C9" s="36">
        <v>2</v>
      </c>
      <c r="D9" s="36">
        <v>50</v>
      </c>
    </row>
    <row r="10" spans="1:4">
      <c r="A10" s="36">
        <v>2</v>
      </c>
      <c r="B10" s="36">
        <v>2018</v>
      </c>
      <c r="C10" s="36"/>
      <c r="D10" s="36"/>
    </row>
    <row r="11" spans="1:4">
      <c r="A11" s="36">
        <v>3</v>
      </c>
      <c r="B11" s="36">
        <v>2019</v>
      </c>
      <c r="C11" s="36">
        <v>2</v>
      </c>
      <c r="D11" s="36">
        <v>50</v>
      </c>
    </row>
    <row r="13" spans="1:4">
      <c r="A13" s="62" t="s">
        <v>7</v>
      </c>
      <c r="B13" s="63"/>
      <c r="C13" s="63"/>
      <c r="D13" s="64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35">
        <v>1</v>
      </c>
      <c r="B15" s="35" t="s">
        <v>8</v>
      </c>
      <c r="C15" s="35">
        <v>4</v>
      </c>
      <c r="D15" s="35">
        <v>100</v>
      </c>
    </row>
    <row r="16" spans="1:4">
      <c r="A16" s="35">
        <v>2</v>
      </c>
      <c r="B16" s="35" t="s">
        <v>9</v>
      </c>
      <c r="C16" s="35"/>
      <c r="D16" s="35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6" t="s">
        <v>14</v>
      </c>
      <c r="B20" s="52">
        <v>3</v>
      </c>
      <c r="C20" s="36">
        <f>B20/4*100</f>
        <v>75</v>
      </c>
      <c r="D20" s="70">
        <f>(B20*5+B21*4+B22*3+B23*2+B24*1)/SUM(B20:B24)</f>
        <v>4.75</v>
      </c>
    </row>
    <row r="21" spans="1:4">
      <c r="A21" s="36" t="s">
        <v>15</v>
      </c>
      <c r="B21" s="52">
        <v>1</v>
      </c>
      <c r="C21" s="58">
        <f t="shared" ref="C21:C29" si="0">B21/4*100</f>
        <v>25</v>
      </c>
      <c r="D21" s="70"/>
    </row>
    <row r="22" spans="1:4">
      <c r="A22" s="36" t="s">
        <v>16</v>
      </c>
      <c r="B22" s="52">
        <v>0</v>
      </c>
      <c r="C22" s="58">
        <f t="shared" si="0"/>
        <v>0</v>
      </c>
      <c r="D22" s="70"/>
    </row>
    <row r="23" spans="1:4">
      <c r="A23" s="36" t="s">
        <v>17</v>
      </c>
      <c r="B23" s="52">
        <v>0</v>
      </c>
      <c r="C23" s="58">
        <f t="shared" si="0"/>
        <v>0</v>
      </c>
      <c r="D23" s="70"/>
    </row>
    <row r="24" spans="1:4">
      <c r="A24" s="36" t="s">
        <v>18</v>
      </c>
      <c r="B24" s="52">
        <v>0</v>
      </c>
      <c r="C24" s="58">
        <f t="shared" si="0"/>
        <v>0</v>
      </c>
      <c r="D24" s="70"/>
    </row>
    <row r="25" spans="1:4">
      <c r="A25" s="36" t="s">
        <v>19</v>
      </c>
      <c r="B25" s="52">
        <v>3</v>
      </c>
      <c r="C25" s="58">
        <f t="shared" si="0"/>
        <v>75</v>
      </c>
      <c r="D25" s="70">
        <f>(B25*5+B26*4+B27*3+B28*2+B29*1)/SUM(B25:B29)</f>
        <v>4.75</v>
      </c>
    </row>
    <row r="26" spans="1:4">
      <c r="A26" s="36" t="s">
        <v>20</v>
      </c>
      <c r="B26" s="52">
        <v>1</v>
      </c>
      <c r="C26" s="58">
        <f t="shared" si="0"/>
        <v>25</v>
      </c>
      <c r="D26" s="70"/>
    </row>
    <row r="27" spans="1:4">
      <c r="A27" s="36" t="s">
        <v>21</v>
      </c>
      <c r="B27" s="52">
        <v>0</v>
      </c>
      <c r="C27" s="58">
        <f t="shared" si="0"/>
        <v>0</v>
      </c>
      <c r="D27" s="70"/>
    </row>
    <row r="28" spans="1:4">
      <c r="A28" s="36" t="s">
        <v>22</v>
      </c>
      <c r="B28" s="52">
        <v>0</v>
      </c>
      <c r="C28" s="58">
        <f t="shared" si="0"/>
        <v>0</v>
      </c>
      <c r="D28" s="70"/>
    </row>
    <row r="29" spans="1:4">
      <c r="A29" s="36" t="s">
        <v>23</v>
      </c>
      <c r="B29" s="52">
        <v>0</v>
      </c>
      <c r="C29" s="58">
        <f t="shared" si="0"/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6" t="s">
        <v>14</v>
      </c>
      <c r="B33" s="77">
        <v>2</v>
      </c>
      <c r="C33" s="58">
        <f>B33/4*100</f>
        <v>50</v>
      </c>
      <c r="D33" s="70">
        <f>(B33*5+B34*4+B35*3+B36*2+B37*1)/SUM(B33:B37)</f>
        <v>4.5</v>
      </c>
    </row>
    <row r="34" spans="1:4">
      <c r="A34" s="36" t="s">
        <v>15</v>
      </c>
      <c r="B34" s="77">
        <v>2</v>
      </c>
      <c r="C34" s="58">
        <f t="shared" ref="C34:C42" si="1">B34/4*100</f>
        <v>50</v>
      </c>
      <c r="D34" s="70"/>
    </row>
    <row r="35" spans="1:4">
      <c r="A35" s="36" t="s">
        <v>16</v>
      </c>
      <c r="B35" s="77">
        <v>0</v>
      </c>
      <c r="C35" s="58">
        <f t="shared" si="1"/>
        <v>0</v>
      </c>
      <c r="D35" s="70"/>
    </row>
    <row r="36" spans="1:4">
      <c r="A36" s="36" t="s">
        <v>17</v>
      </c>
      <c r="B36" s="77">
        <v>0</v>
      </c>
      <c r="C36" s="58">
        <f t="shared" si="1"/>
        <v>0</v>
      </c>
      <c r="D36" s="70"/>
    </row>
    <row r="37" spans="1:4">
      <c r="A37" s="36" t="s">
        <v>18</v>
      </c>
      <c r="B37" s="77">
        <v>0</v>
      </c>
      <c r="C37" s="58">
        <f t="shared" si="1"/>
        <v>0</v>
      </c>
      <c r="D37" s="70"/>
    </row>
    <row r="38" spans="1:4">
      <c r="A38" s="36" t="s">
        <v>19</v>
      </c>
      <c r="B38" s="77">
        <v>2</v>
      </c>
      <c r="C38" s="58">
        <f t="shared" si="1"/>
        <v>50</v>
      </c>
      <c r="D38" s="70">
        <f>(B38*5+B39*4+B40*3+B41*2+B42*1)/SUM(B38:B42)</f>
        <v>4.5</v>
      </c>
    </row>
    <row r="39" spans="1:4">
      <c r="A39" s="36" t="s">
        <v>20</v>
      </c>
      <c r="B39" s="77">
        <v>2</v>
      </c>
      <c r="C39" s="58">
        <f t="shared" si="1"/>
        <v>50</v>
      </c>
      <c r="D39" s="70"/>
    </row>
    <row r="40" spans="1:4">
      <c r="A40" s="36" t="s">
        <v>21</v>
      </c>
      <c r="B40" s="77">
        <v>0</v>
      </c>
      <c r="C40" s="58">
        <f t="shared" si="1"/>
        <v>0</v>
      </c>
      <c r="D40" s="70"/>
    </row>
    <row r="41" spans="1:4">
      <c r="A41" s="36" t="s">
        <v>22</v>
      </c>
      <c r="B41" s="77">
        <v>0</v>
      </c>
      <c r="C41" s="58">
        <f t="shared" si="1"/>
        <v>0</v>
      </c>
      <c r="D41" s="70"/>
    </row>
    <row r="42" spans="1:4">
      <c r="A42" s="36" t="s">
        <v>23</v>
      </c>
      <c r="B42" s="77">
        <v>0</v>
      </c>
      <c r="C42" s="58">
        <f t="shared" si="1"/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6" t="s">
        <v>14</v>
      </c>
      <c r="B46" s="78">
        <v>1</v>
      </c>
      <c r="C46" s="58">
        <f t="shared" ref="C46:C55" si="2">B46/4*100</f>
        <v>25</v>
      </c>
      <c r="D46" s="70">
        <f>(B46*5+B47*4+B48*3+B49*2+B50*1)/SUM(B46:B50)</f>
        <v>4</v>
      </c>
    </row>
    <row r="47" spans="1:4">
      <c r="A47" s="36" t="s">
        <v>15</v>
      </c>
      <c r="B47" s="78">
        <v>2</v>
      </c>
      <c r="C47" s="58">
        <f t="shared" si="2"/>
        <v>50</v>
      </c>
      <c r="D47" s="70"/>
    </row>
    <row r="48" spans="1:4">
      <c r="A48" s="36" t="s">
        <v>16</v>
      </c>
      <c r="B48" s="78">
        <v>1</v>
      </c>
      <c r="C48" s="58">
        <f t="shared" si="2"/>
        <v>25</v>
      </c>
      <c r="D48" s="70"/>
    </row>
    <row r="49" spans="1:4">
      <c r="A49" s="36" t="s">
        <v>17</v>
      </c>
      <c r="B49" s="78">
        <v>0</v>
      </c>
      <c r="C49" s="58">
        <f t="shared" si="2"/>
        <v>0</v>
      </c>
      <c r="D49" s="70"/>
    </row>
    <row r="50" spans="1:4">
      <c r="A50" s="36" t="s">
        <v>18</v>
      </c>
      <c r="B50" s="78">
        <v>0</v>
      </c>
      <c r="C50" s="58">
        <f t="shared" si="2"/>
        <v>0</v>
      </c>
      <c r="D50" s="70"/>
    </row>
    <row r="51" spans="1:4">
      <c r="A51" s="36" t="s">
        <v>19</v>
      </c>
      <c r="B51" s="78">
        <v>2</v>
      </c>
      <c r="C51" s="58">
        <f t="shared" si="2"/>
        <v>50</v>
      </c>
      <c r="D51" s="70">
        <f>(B51*5+B52*4+B53*3+B54*2+B55*1)/SUM(B51:B55)</f>
        <v>4.5</v>
      </c>
    </row>
    <row r="52" spans="1:4">
      <c r="A52" s="36" t="s">
        <v>20</v>
      </c>
      <c r="B52" s="78">
        <v>2</v>
      </c>
      <c r="C52" s="58">
        <f t="shared" si="2"/>
        <v>50</v>
      </c>
      <c r="D52" s="70"/>
    </row>
    <row r="53" spans="1:4">
      <c r="A53" s="36" t="s">
        <v>21</v>
      </c>
      <c r="B53" s="78">
        <v>0</v>
      </c>
      <c r="C53" s="58">
        <f t="shared" si="2"/>
        <v>0</v>
      </c>
      <c r="D53" s="70"/>
    </row>
    <row r="54" spans="1:4">
      <c r="A54" s="36" t="s">
        <v>22</v>
      </c>
      <c r="B54" s="78">
        <v>0</v>
      </c>
      <c r="C54" s="58">
        <f t="shared" si="2"/>
        <v>0</v>
      </c>
      <c r="D54" s="70"/>
    </row>
    <row r="55" spans="1:4">
      <c r="A55" s="36" t="s">
        <v>23</v>
      </c>
      <c r="B55" s="78">
        <v>0</v>
      </c>
      <c r="C55" s="58">
        <f t="shared" si="2"/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6" t="s">
        <v>14</v>
      </c>
      <c r="B59" s="79">
        <v>0</v>
      </c>
      <c r="C59" s="58">
        <f t="shared" ref="C59:C68" si="3">B59/4*100</f>
        <v>0</v>
      </c>
      <c r="D59" s="70">
        <f>(B59*5+B60*4+B61*3+B62*2+B63*1)/SUM(B59:B63)</f>
        <v>3.25</v>
      </c>
    </row>
    <row r="60" spans="1:4">
      <c r="A60" s="36" t="s">
        <v>15</v>
      </c>
      <c r="B60" s="79">
        <v>1</v>
      </c>
      <c r="C60" s="58">
        <f t="shared" si="3"/>
        <v>25</v>
      </c>
      <c r="D60" s="70"/>
    </row>
    <row r="61" spans="1:4">
      <c r="A61" s="36" t="s">
        <v>16</v>
      </c>
      <c r="B61" s="79">
        <v>3</v>
      </c>
      <c r="C61" s="58">
        <f t="shared" si="3"/>
        <v>75</v>
      </c>
      <c r="D61" s="70"/>
    </row>
    <row r="62" spans="1:4">
      <c r="A62" s="36" t="s">
        <v>17</v>
      </c>
      <c r="B62" s="79">
        <v>0</v>
      </c>
      <c r="C62" s="58">
        <f t="shared" si="3"/>
        <v>0</v>
      </c>
      <c r="D62" s="70"/>
    </row>
    <row r="63" spans="1:4">
      <c r="A63" s="36" t="s">
        <v>18</v>
      </c>
      <c r="B63" s="79">
        <v>0</v>
      </c>
      <c r="C63" s="58">
        <f t="shared" si="3"/>
        <v>0</v>
      </c>
      <c r="D63" s="70"/>
    </row>
    <row r="64" spans="1:4">
      <c r="A64" s="36" t="s">
        <v>19</v>
      </c>
      <c r="B64" s="79">
        <v>0</v>
      </c>
      <c r="C64" s="58">
        <f t="shared" si="3"/>
        <v>0</v>
      </c>
      <c r="D64" s="70">
        <f>(B64*5+B65*4+B66*3+B67*2+B68*1)/SUM(B64:B68)</f>
        <v>3.5</v>
      </c>
    </row>
    <row r="65" spans="1:4">
      <c r="A65" s="36" t="s">
        <v>20</v>
      </c>
      <c r="B65" s="79">
        <v>3</v>
      </c>
      <c r="C65" s="58">
        <f t="shared" si="3"/>
        <v>75</v>
      </c>
      <c r="D65" s="70"/>
    </row>
    <row r="66" spans="1:4">
      <c r="A66" s="36" t="s">
        <v>21</v>
      </c>
      <c r="B66" s="79">
        <v>0</v>
      </c>
      <c r="C66" s="58">
        <f t="shared" si="3"/>
        <v>0</v>
      </c>
      <c r="D66" s="70"/>
    </row>
    <row r="67" spans="1:4">
      <c r="A67" s="36" t="s">
        <v>22</v>
      </c>
      <c r="B67" s="79">
        <v>1</v>
      </c>
      <c r="C67" s="58">
        <f t="shared" si="3"/>
        <v>25</v>
      </c>
      <c r="D67" s="70"/>
    </row>
    <row r="68" spans="1:4">
      <c r="A68" s="36" t="s">
        <v>23</v>
      </c>
      <c r="B68" s="79">
        <v>0</v>
      </c>
      <c r="C68" s="58">
        <f t="shared" si="3"/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6" t="s">
        <v>14</v>
      </c>
      <c r="B72" s="80">
        <v>0</v>
      </c>
      <c r="C72" s="58">
        <f t="shared" ref="C72:C81" si="4">B72/4*100</f>
        <v>0</v>
      </c>
      <c r="D72" s="70">
        <f>(B72*5+B73*4+B74*3+B75*2+B76*1)/SUM(B72:B76)</f>
        <v>3.25</v>
      </c>
    </row>
    <row r="73" spans="1:4">
      <c r="A73" s="36" t="s">
        <v>15</v>
      </c>
      <c r="B73" s="80">
        <v>1</v>
      </c>
      <c r="C73" s="58">
        <f t="shared" si="4"/>
        <v>25</v>
      </c>
      <c r="D73" s="70"/>
    </row>
    <row r="74" spans="1:4">
      <c r="A74" s="36" t="s">
        <v>16</v>
      </c>
      <c r="B74" s="80">
        <v>3</v>
      </c>
      <c r="C74" s="58">
        <f t="shared" si="4"/>
        <v>75</v>
      </c>
      <c r="D74" s="70"/>
    </row>
    <row r="75" spans="1:4">
      <c r="A75" s="36" t="s">
        <v>17</v>
      </c>
      <c r="B75" s="80">
        <v>0</v>
      </c>
      <c r="C75" s="58">
        <f t="shared" si="4"/>
        <v>0</v>
      </c>
      <c r="D75" s="70"/>
    </row>
    <row r="76" spans="1:4">
      <c r="A76" s="36" t="s">
        <v>18</v>
      </c>
      <c r="B76" s="80">
        <v>0</v>
      </c>
      <c r="C76" s="58">
        <f t="shared" si="4"/>
        <v>0</v>
      </c>
      <c r="D76" s="70"/>
    </row>
    <row r="77" spans="1:4">
      <c r="A77" s="36" t="s">
        <v>19</v>
      </c>
      <c r="B77" s="80">
        <v>0</v>
      </c>
      <c r="C77" s="58">
        <f t="shared" si="4"/>
        <v>0</v>
      </c>
      <c r="D77" s="70">
        <f>(B77*5+B78*4+B79*3+B80*2+B81*1)/SUM(B77:B81)</f>
        <v>4</v>
      </c>
    </row>
    <row r="78" spans="1:4">
      <c r="A78" s="36" t="s">
        <v>20</v>
      </c>
      <c r="B78" s="80">
        <v>4</v>
      </c>
      <c r="C78" s="58">
        <f t="shared" si="4"/>
        <v>100</v>
      </c>
      <c r="D78" s="70"/>
    </row>
    <row r="79" spans="1:4">
      <c r="A79" s="36" t="s">
        <v>21</v>
      </c>
      <c r="B79" s="80">
        <v>0</v>
      </c>
      <c r="C79" s="58">
        <f t="shared" si="4"/>
        <v>0</v>
      </c>
      <c r="D79" s="70"/>
    </row>
    <row r="80" spans="1:4">
      <c r="A80" s="36" t="s">
        <v>22</v>
      </c>
      <c r="B80" s="80">
        <v>0</v>
      </c>
      <c r="C80" s="58">
        <f t="shared" si="4"/>
        <v>0</v>
      </c>
      <c r="D80" s="70"/>
    </row>
    <row r="81" spans="1:4">
      <c r="A81" s="36" t="s">
        <v>23</v>
      </c>
      <c r="B81" s="80">
        <v>0</v>
      </c>
      <c r="C81" s="58">
        <f t="shared" si="4"/>
        <v>0</v>
      </c>
      <c r="D81" s="70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6" t="s">
        <v>14</v>
      </c>
      <c r="B85" s="81">
        <v>0</v>
      </c>
      <c r="C85" s="58">
        <f t="shared" ref="C85:C94" si="5">B85/4*100</f>
        <v>0</v>
      </c>
      <c r="D85" s="70">
        <f>(B85*5+B86*4+B87*3+B88*2+B89*1)/SUM(B85:B89)</f>
        <v>3.25</v>
      </c>
    </row>
    <row r="86" spans="1:4">
      <c r="A86" s="36" t="s">
        <v>15</v>
      </c>
      <c r="B86" s="81">
        <v>2</v>
      </c>
      <c r="C86" s="58">
        <f t="shared" si="5"/>
        <v>50</v>
      </c>
      <c r="D86" s="70"/>
    </row>
    <row r="87" spans="1:4">
      <c r="A87" s="36" t="s">
        <v>16</v>
      </c>
      <c r="B87" s="81">
        <v>1</v>
      </c>
      <c r="C87" s="58">
        <f t="shared" si="5"/>
        <v>25</v>
      </c>
      <c r="D87" s="70"/>
    </row>
    <row r="88" spans="1:4">
      <c r="A88" s="36" t="s">
        <v>17</v>
      </c>
      <c r="B88" s="81">
        <v>1</v>
      </c>
      <c r="C88" s="58">
        <f t="shared" si="5"/>
        <v>25</v>
      </c>
      <c r="D88" s="70"/>
    </row>
    <row r="89" spans="1:4">
      <c r="A89" s="36" t="s">
        <v>18</v>
      </c>
      <c r="B89" s="81">
        <v>0</v>
      </c>
      <c r="C89" s="58">
        <f t="shared" si="5"/>
        <v>0</v>
      </c>
      <c r="D89" s="70"/>
    </row>
    <row r="90" spans="1:4">
      <c r="A90" s="36" t="s">
        <v>19</v>
      </c>
      <c r="B90" s="81">
        <v>0</v>
      </c>
      <c r="C90" s="58">
        <f t="shared" si="5"/>
        <v>0</v>
      </c>
      <c r="D90" s="70">
        <f>(B90*5+B91*4+B92*3+B93*2+B94*1)/SUM(B90:B94)</f>
        <v>3.75</v>
      </c>
    </row>
    <row r="91" spans="1:4">
      <c r="A91" s="36" t="s">
        <v>20</v>
      </c>
      <c r="B91" s="81">
        <v>3</v>
      </c>
      <c r="C91" s="58">
        <f t="shared" si="5"/>
        <v>75</v>
      </c>
      <c r="D91" s="70"/>
    </row>
    <row r="92" spans="1:4">
      <c r="A92" s="36" t="s">
        <v>21</v>
      </c>
      <c r="B92" s="81">
        <v>1</v>
      </c>
      <c r="C92" s="58">
        <f t="shared" si="5"/>
        <v>25</v>
      </c>
      <c r="D92" s="70"/>
    </row>
    <row r="93" spans="1:4">
      <c r="A93" s="36" t="s">
        <v>22</v>
      </c>
      <c r="B93" s="81">
        <v>0</v>
      </c>
      <c r="C93" s="58">
        <f t="shared" si="5"/>
        <v>0</v>
      </c>
      <c r="D93" s="70"/>
    </row>
    <row r="94" spans="1:4">
      <c r="A94" s="36" t="s">
        <v>23</v>
      </c>
      <c r="B94" s="81">
        <v>0</v>
      </c>
      <c r="C94" s="58">
        <f t="shared" si="5"/>
        <v>0</v>
      </c>
      <c r="D94" s="70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6" t="s">
        <v>14</v>
      </c>
      <c r="B98" s="82">
        <v>0</v>
      </c>
      <c r="C98" s="58">
        <f t="shared" ref="C98:C107" si="6">B98/4*100</f>
        <v>0</v>
      </c>
      <c r="D98" s="70">
        <f>(B98*5+B99*4+B100*3+B101*2+B102*1)/SUM(B98:B102)</f>
        <v>3.75</v>
      </c>
    </row>
    <row r="99" spans="1:4">
      <c r="A99" s="36" t="s">
        <v>15</v>
      </c>
      <c r="B99" s="82">
        <v>3</v>
      </c>
      <c r="C99" s="58">
        <f t="shared" si="6"/>
        <v>75</v>
      </c>
      <c r="D99" s="70"/>
    </row>
    <row r="100" spans="1:4">
      <c r="A100" s="36" t="s">
        <v>16</v>
      </c>
      <c r="B100" s="82">
        <v>1</v>
      </c>
      <c r="C100" s="58">
        <f t="shared" si="6"/>
        <v>25</v>
      </c>
      <c r="D100" s="70"/>
    </row>
    <row r="101" spans="1:4">
      <c r="A101" s="36" t="s">
        <v>17</v>
      </c>
      <c r="B101" s="82">
        <v>0</v>
      </c>
      <c r="C101" s="58">
        <f t="shared" si="6"/>
        <v>0</v>
      </c>
      <c r="D101" s="70"/>
    </row>
    <row r="102" spans="1:4">
      <c r="A102" s="36" t="s">
        <v>18</v>
      </c>
      <c r="B102" s="82">
        <v>0</v>
      </c>
      <c r="C102" s="58">
        <f t="shared" si="6"/>
        <v>0</v>
      </c>
      <c r="D102" s="70"/>
    </row>
    <row r="103" spans="1:4">
      <c r="A103" s="36" t="s">
        <v>19</v>
      </c>
      <c r="B103" s="82">
        <v>0</v>
      </c>
      <c r="C103" s="58">
        <f t="shared" si="6"/>
        <v>0</v>
      </c>
      <c r="D103" s="70">
        <f>(B103*5+B104*4+B105*3+B106*2+B107*1)/SUM(B103:B107)</f>
        <v>4</v>
      </c>
    </row>
    <row r="104" spans="1:4">
      <c r="A104" s="36" t="s">
        <v>20</v>
      </c>
      <c r="B104" s="82">
        <v>4</v>
      </c>
      <c r="C104" s="58">
        <f t="shared" si="6"/>
        <v>100</v>
      </c>
      <c r="D104" s="70"/>
    </row>
    <row r="105" spans="1:4">
      <c r="A105" s="36" t="s">
        <v>21</v>
      </c>
      <c r="B105" s="82">
        <v>0</v>
      </c>
      <c r="C105" s="58">
        <f t="shared" si="6"/>
        <v>0</v>
      </c>
      <c r="D105" s="70"/>
    </row>
    <row r="106" spans="1:4">
      <c r="A106" s="36" t="s">
        <v>22</v>
      </c>
      <c r="B106" s="82">
        <v>0</v>
      </c>
      <c r="C106" s="58">
        <f t="shared" si="6"/>
        <v>0</v>
      </c>
      <c r="D106" s="70"/>
    </row>
    <row r="107" spans="1:4">
      <c r="A107" s="36" t="s">
        <v>23</v>
      </c>
      <c r="B107" s="82">
        <v>0</v>
      </c>
      <c r="C107" s="58">
        <f t="shared" si="6"/>
        <v>0</v>
      </c>
      <c r="D107" s="70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6" t="s">
        <v>14</v>
      </c>
      <c r="B111" s="83">
        <v>2</v>
      </c>
      <c r="C111" s="58">
        <f t="shared" ref="C111:C120" si="7">B111/4*100</f>
        <v>50</v>
      </c>
      <c r="D111" s="70">
        <f>(B111*5+B112*4+B113*3+B114*2+B115*1)/SUM(B111:B115)</f>
        <v>4</v>
      </c>
    </row>
    <row r="112" spans="1:4">
      <c r="A112" s="36" t="s">
        <v>15</v>
      </c>
      <c r="B112" s="83">
        <v>1</v>
      </c>
      <c r="C112" s="58">
        <f t="shared" si="7"/>
        <v>25</v>
      </c>
      <c r="D112" s="70"/>
    </row>
    <row r="113" spans="1:4">
      <c r="A113" s="36" t="s">
        <v>16</v>
      </c>
      <c r="B113" s="83">
        <v>0</v>
      </c>
      <c r="C113" s="58">
        <f t="shared" si="7"/>
        <v>0</v>
      </c>
      <c r="D113" s="70"/>
    </row>
    <row r="114" spans="1:4">
      <c r="A114" s="36" t="s">
        <v>17</v>
      </c>
      <c r="B114" s="83">
        <v>1</v>
      </c>
      <c r="C114" s="58">
        <f t="shared" si="7"/>
        <v>25</v>
      </c>
      <c r="D114" s="70"/>
    </row>
    <row r="115" spans="1:4">
      <c r="A115" s="36" t="s">
        <v>18</v>
      </c>
      <c r="B115" s="83">
        <v>0</v>
      </c>
      <c r="C115" s="58">
        <f t="shared" si="7"/>
        <v>0</v>
      </c>
      <c r="D115" s="70"/>
    </row>
    <row r="116" spans="1:4">
      <c r="A116" s="36" t="s">
        <v>19</v>
      </c>
      <c r="B116" s="83">
        <v>1</v>
      </c>
      <c r="C116" s="58">
        <f t="shared" si="7"/>
        <v>25</v>
      </c>
      <c r="D116" s="70">
        <f>(B116*5+B117*4+B118*3+B119*2+B120*1)/SUM(B116:B120)</f>
        <v>4.25</v>
      </c>
    </row>
    <row r="117" spans="1:4">
      <c r="A117" s="36" t="s">
        <v>20</v>
      </c>
      <c r="B117" s="83">
        <v>3</v>
      </c>
      <c r="C117" s="58">
        <f t="shared" si="7"/>
        <v>75</v>
      </c>
      <c r="D117" s="70"/>
    </row>
    <row r="118" spans="1:4">
      <c r="A118" s="36" t="s">
        <v>21</v>
      </c>
      <c r="B118" s="83">
        <v>0</v>
      </c>
      <c r="C118" s="58">
        <f t="shared" si="7"/>
        <v>0</v>
      </c>
      <c r="D118" s="70"/>
    </row>
    <row r="119" spans="1:4">
      <c r="A119" s="36" t="s">
        <v>22</v>
      </c>
      <c r="B119" s="83">
        <v>0</v>
      </c>
      <c r="C119" s="58">
        <f t="shared" si="7"/>
        <v>0</v>
      </c>
      <c r="D119" s="70"/>
    </row>
    <row r="120" spans="1:4">
      <c r="A120" s="36" t="s">
        <v>23</v>
      </c>
      <c r="B120" s="83">
        <v>0</v>
      </c>
      <c r="C120" s="58">
        <f t="shared" si="7"/>
        <v>0</v>
      </c>
      <c r="D120" s="70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6" t="s">
        <v>14</v>
      </c>
      <c r="B124" s="84">
        <v>1</v>
      </c>
      <c r="C124" s="58">
        <f t="shared" ref="C124:C133" si="8">B124/4*100</f>
        <v>25</v>
      </c>
      <c r="D124" s="70">
        <f>(B124*5+B125*4+B126*3+B127*2+B128*1)/SUM(B124:B128)</f>
        <v>4</v>
      </c>
    </row>
    <row r="125" spans="1:4">
      <c r="A125" s="36" t="s">
        <v>15</v>
      </c>
      <c r="B125" s="84">
        <v>2</v>
      </c>
      <c r="C125" s="58">
        <f t="shared" si="8"/>
        <v>50</v>
      </c>
      <c r="D125" s="70"/>
    </row>
    <row r="126" spans="1:4">
      <c r="A126" s="36" t="s">
        <v>16</v>
      </c>
      <c r="B126" s="84">
        <v>1</v>
      </c>
      <c r="C126" s="58">
        <f t="shared" si="8"/>
        <v>25</v>
      </c>
      <c r="D126" s="70"/>
    </row>
    <row r="127" spans="1:4">
      <c r="A127" s="36" t="s">
        <v>17</v>
      </c>
      <c r="B127" s="84">
        <v>0</v>
      </c>
      <c r="C127" s="58">
        <f t="shared" si="8"/>
        <v>0</v>
      </c>
      <c r="D127" s="70"/>
    </row>
    <row r="128" spans="1:4">
      <c r="A128" s="36" t="s">
        <v>18</v>
      </c>
      <c r="B128" s="84">
        <v>0</v>
      </c>
      <c r="C128" s="58">
        <f t="shared" si="8"/>
        <v>0</v>
      </c>
      <c r="D128" s="70"/>
    </row>
    <row r="129" spans="1:4">
      <c r="A129" s="36" t="s">
        <v>19</v>
      </c>
      <c r="B129" s="84">
        <v>2</v>
      </c>
      <c r="C129" s="58">
        <f t="shared" si="8"/>
        <v>50</v>
      </c>
      <c r="D129" s="70">
        <f>(B129*5+B130*4+B131*3+B132*2+B133*1)/SUM(B129:B133)</f>
        <v>4.5</v>
      </c>
    </row>
    <row r="130" spans="1:4">
      <c r="A130" s="36" t="s">
        <v>20</v>
      </c>
      <c r="B130" s="84">
        <v>2</v>
      </c>
      <c r="C130" s="58">
        <f t="shared" si="8"/>
        <v>50</v>
      </c>
      <c r="D130" s="70"/>
    </row>
    <row r="131" spans="1:4">
      <c r="A131" s="36" t="s">
        <v>21</v>
      </c>
      <c r="B131" s="84">
        <v>0</v>
      </c>
      <c r="C131" s="58">
        <f t="shared" si="8"/>
        <v>0</v>
      </c>
      <c r="D131" s="70"/>
    </row>
    <row r="132" spans="1:4">
      <c r="A132" s="36" t="s">
        <v>22</v>
      </c>
      <c r="B132" s="84">
        <v>0</v>
      </c>
      <c r="C132" s="58">
        <f t="shared" si="8"/>
        <v>0</v>
      </c>
      <c r="D132" s="70"/>
    </row>
    <row r="133" spans="1:4">
      <c r="A133" s="36" t="s">
        <v>23</v>
      </c>
      <c r="B133" s="84">
        <v>0</v>
      </c>
      <c r="C133" s="58">
        <f t="shared" si="8"/>
        <v>0</v>
      </c>
      <c r="D133" s="70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6" t="s">
        <v>14</v>
      </c>
      <c r="B137" s="85">
        <v>3</v>
      </c>
      <c r="C137" s="58">
        <f t="shared" ref="C137:C146" si="9">B137/4*100</f>
        <v>75</v>
      </c>
      <c r="D137" s="70">
        <f>(B137*5+B138*4+B139*3+B140*2+B141*1)/SUM(B137:B141)</f>
        <v>4.75</v>
      </c>
    </row>
    <row r="138" spans="1:4">
      <c r="A138" s="36" t="s">
        <v>15</v>
      </c>
      <c r="B138" s="85">
        <v>1</v>
      </c>
      <c r="C138" s="58">
        <f t="shared" si="9"/>
        <v>25</v>
      </c>
      <c r="D138" s="70"/>
    </row>
    <row r="139" spans="1:4">
      <c r="A139" s="36" t="s">
        <v>16</v>
      </c>
      <c r="B139" s="85">
        <v>0</v>
      </c>
      <c r="C139" s="58">
        <f t="shared" si="9"/>
        <v>0</v>
      </c>
      <c r="D139" s="70"/>
    </row>
    <row r="140" spans="1:4">
      <c r="A140" s="36" t="s">
        <v>17</v>
      </c>
      <c r="B140" s="85">
        <v>0</v>
      </c>
      <c r="C140" s="58">
        <f t="shared" si="9"/>
        <v>0</v>
      </c>
      <c r="D140" s="70"/>
    </row>
    <row r="141" spans="1:4">
      <c r="A141" s="36" t="s">
        <v>18</v>
      </c>
      <c r="B141" s="85">
        <v>0</v>
      </c>
      <c r="C141" s="58">
        <f t="shared" si="9"/>
        <v>0</v>
      </c>
      <c r="D141" s="70"/>
    </row>
    <row r="142" spans="1:4">
      <c r="A142" s="36" t="s">
        <v>19</v>
      </c>
      <c r="B142" s="85">
        <v>4</v>
      </c>
      <c r="C142" s="58">
        <f t="shared" si="9"/>
        <v>100</v>
      </c>
      <c r="D142" s="70">
        <f>(B142*5+B143*4+B144*3+B145*2+B146*1)/SUM(B142:B146)</f>
        <v>5</v>
      </c>
    </row>
    <row r="143" spans="1:4">
      <c r="A143" s="36" t="s">
        <v>20</v>
      </c>
      <c r="B143" s="85">
        <v>0</v>
      </c>
      <c r="C143" s="58">
        <f t="shared" si="9"/>
        <v>0</v>
      </c>
      <c r="D143" s="70"/>
    </row>
    <row r="144" spans="1:4">
      <c r="A144" s="36" t="s">
        <v>21</v>
      </c>
      <c r="B144" s="85">
        <v>0</v>
      </c>
      <c r="C144" s="58">
        <f t="shared" si="9"/>
        <v>0</v>
      </c>
      <c r="D144" s="70"/>
    </row>
    <row r="145" spans="1:4">
      <c r="A145" s="36" t="s">
        <v>22</v>
      </c>
      <c r="B145" s="85">
        <v>0</v>
      </c>
      <c r="C145" s="58">
        <f t="shared" si="9"/>
        <v>0</v>
      </c>
      <c r="D145" s="70"/>
    </row>
    <row r="146" spans="1:4">
      <c r="A146" s="36" t="s">
        <v>23</v>
      </c>
      <c r="B146" s="85">
        <v>0</v>
      </c>
      <c r="C146" s="58">
        <f t="shared" si="9"/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6" t="s">
        <v>14</v>
      </c>
      <c r="B150" s="86">
        <v>1</v>
      </c>
      <c r="C150" s="58">
        <f t="shared" ref="C150:C159" si="10">B150/4*100</f>
        <v>25</v>
      </c>
      <c r="D150" s="70">
        <f>(B150*5+B151*4+B152*3+B153*2+B154*1)/SUM(B150:B154)</f>
        <v>3.5</v>
      </c>
    </row>
    <row r="151" spans="1:4">
      <c r="A151" s="36" t="s">
        <v>15</v>
      </c>
      <c r="B151" s="86">
        <v>0</v>
      </c>
      <c r="C151" s="58">
        <f t="shared" si="10"/>
        <v>0</v>
      </c>
      <c r="D151" s="70"/>
    </row>
    <row r="152" spans="1:4">
      <c r="A152" s="36" t="s">
        <v>16</v>
      </c>
      <c r="B152" s="86">
        <v>3</v>
      </c>
      <c r="C152" s="58">
        <f t="shared" si="10"/>
        <v>75</v>
      </c>
      <c r="D152" s="70"/>
    </row>
    <row r="153" spans="1:4">
      <c r="A153" s="36" t="s">
        <v>17</v>
      </c>
      <c r="B153" s="86">
        <v>0</v>
      </c>
      <c r="C153" s="58">
        <f t="shared" si="10"/>
        <v>0</v>
      </c>
      <c r="D153" s="70"/>
    </row>
    <row r="154" spans="1:4">
      <c r="A154" s="36" t="s">
        <v>18</v>
      </c>
      <c r="B154" s="86">
        <v>0</v>
      </c>
      <c r="C154" s="58">
        <f t="shared" si="10"/>
        <v>0</v>
      </c>
      <c r="D154" s="70"/>
    </row>
    <row r="155" spans="1:4">
      <c r="A155" s="36" t="s">
        <v>19</v>
      </c>
      <c r="B155" s="86">
        <v>3</v>
      </c>
      <c r="C155" s="58">
        <f t="shared" si="10"/>
        <v>75</v>
      </c>
      <c r="D155" s="70">
        <f>(B155*5+B156*4+B157*3+B158*2+B159*1)/SUM(B155:B159)</f>
        <v>4.75</v>
      </c>
    </row>
    <row r="156" spans="1:4">
      <c r="A156" s="36" t="s">
        <v>20</v>
      </c>
      <c r="B156" s="86">
        <v>1</v>
      </c>
      <c r="C156" s="58">
        <f t="shared" si="10"/>
        <v>25</v>
      </c>
      <c r="D156" s="70"/>
    </row>
    <row r="157" spans="1:4">
      <c r="A157" s="36" t="s">
        <v>21</v>
      </c>
      <c r="B157" s="86">
        <v>0</v>
      </c>
      <c r="C157" s="58">
        <f t="shared" si="10"/>
        <v>0</v>
      </c>
      <c r="D157" s="70"/>
    </row>
    <row r="158" spans="1:4">
      <c r="A158" s="36" t="s">
        <v>22</v>
      </c>
      <c r="B158" s="86">
        <v>0</v>
      </c>
      <c r="C158" s="58">
        <f t="shared" si="10"/>
        <v>0</v>
      </c>
      <c r="D158" s="70"/>
    </row>
    <row r="159" spans="1:4">
      <c r="A159" s="36" t="s">
        <v>23</v>
      </c>
      <c r="B159" s="86">
        <v>0</v>
      </c>
      <c r="C159" s="58">
        <f t="shared" si="10"/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6" t="s">
        <v>14</v>
      </c>
      <c r="B163" s="87">
        <v>2</v>
      </c>
      <c r="C163" s="58">
        <f t="shared" ref="C163:C172" si="11">B163/4*100</f>
        <v>50</v>
      </c>
      <c r="D163" s="70">
        <f>(B163*5+B164*4+B165*3+B166*2+B167*1)/SUM(B163:B167)</f>
        <v>4.5</v>
      </c>
    </row>
    <row r="164" spans="1:4">
      <c r="A164" s="36" t="s">
        <v>15</v>
      </c>
      <c r="B164" s="87">
        <v>2</v>
      </c>
      <c r="C164" s="58">
        <f t="shared" si="11"/>
        <v>50</v>
      </c>
      <c r="D164" s="70"/>
    </row>
    <row r="165" spans="1:4">
      <c r="A165" s="36" t="s">
        <v>16</v>
      </c>
      <c r="B165" s="87">
        <v>0</v>
      </c>
      <c r="C165" s="58">
        <f t="shared" si="11"/>
        <v>0</v>
      </c>
      <c r="D165" s="70"/>
    </row>
    <row r="166" spans="1:4">
      <c r="A166" s="36" t="s">
        <v>17</v>
      </c>
      <c r="B166" s="87">
        <v>0</v>
      </c>
      <c r="C166" s="58">
        <f t="shared" si="11"/>
        <v>0</v>
      </c>
      <c r="D166" s="70"/>
    </row>
    <row r="167" spans="1:4">
      <c r="A167" s="36" t="s">
        <v>18</v>
      </c>
      <c r="B167" s="87">
        <v>0</v>
      </c>
      <c r="C167" s="58">
        <f t="shared" si="11"/>
        <v>0</v>
      </c>
      <c r="D167" s="70"/>
    </row>
    <row r="168" spans="1:4">
      <c r="A168" s="36" t="s">
        <v>19</v>
      </c>
      <c r="B168" s="87">
        <v>3</v>
      </c>
      <c r="C168" s="58">
        <f t="shared" si="11"/>
        <v>75</v>
      </c>
      <c r="D168" s="70">
        <f>(B168*5+B169*4+B170*3+B171*2+B172*1)/SUM(B168:B172)</f>
        <v>4.75</v>
      </c>
    </row>
    <row r="169" spans="1:4">
      <c r="A169" s="36" t="s">
        <v>20</v>
      </c>
      <c r="B169" s="87">
        <v>1</v>
      </c>
      <c r="C169" s="58">
        <f t="shared" si="11"/>
        <v>25</v>
      </c>
      <c r="D169" s="70"/>
    </row>
    <row r="170" spans="1:4">
      <c r="A170" s="36" t="s">
        <v>21</v>
      </c>
      <c r="B170" s="87">
        <v>0</v>
      </c>
      <c r="C170" s="58">
        <f t="shared" si="11"/>
        <v>0</v>
      </c>
      <c r="D170" s="70"/>
    </row>
    <row r="171" spans="1:4">
      <c r="A171" s="36" t="s">
        <v>22</v>
      </c>
      <c r="B171" s="87">
        <v>0</v>
      </c>
      <c r="C171" s="58">
        <f t="shared" si="11"/>
        <v>0</v>
      </c>
      <c r="D171" s="70"/>
    </row>
    <row r="172" spans="1:4">
      <c r="A172" s="36" t="s">
        <v>23</v>
      </c>
      <c r="B172" s="87">
        <v>0</v>
      </c>
      <c r="C172" s="58">
        <f t="shared" si="11"/>
        <v>0</v>
      </c>
      <c r="D172" s="70"/>
    </row>
    <row r="174" spans="1:4" ht="15" customHeight="1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6" t="s">
        <v>14</v>
      </c>
      <c r="B176" s="88">
        <v>0</v>
      </c>
      <c r="C176" s="58">
        <f t="shared" ref="C176:C185" si="12">B176/4*100</f>
        <v>0</v>
      </c>
      <c r="D176" s="70">
        <f>(B176*5+B177*4+B178*3+B179*2+B180*1)/SUM(B176:B180)</f>
        <v>3.25</v>
      </c>
    </row>
    <row r="177" spans="1:4">
      <c r="A177" s="36" t="s">
        <v>15</v>
      </c>
      <c r="B177" s="88">
        <v>1</v>
      </c>
      <c r="C177" s="58">
        <f t="shared" si="12"/>
        <v>25</v>
      </c>
      <c r="D177" s="70"/>
    </row>
    <row r="178" spans="1:4">
      <c r="A178" s="36" t="s">
        <v>16</v>
      </c>
      <c r="B178" s="88">
        <v>3</v>
      </c>
      <c r="C178" s="58">
        <f t="shared" si="12"/>
        <v>75</v>
      </c>
      <c r="D178" s="70"/>
    </row>
    <row r="179" spans="1:4">
      <c r="A179" s="36" t="s">
        <v>17</v>
      </c>
      <c r="B179" s="88">
        <v>0</v>
      </c>
      <c r="C179" s="58">
        <f t="shared" si="12"/>
        <v>0</v>
      </c>
      <c r="D179" s="70"/>
    </row>
    <row r="180" spans="1:4">
      <c r="A180" s="36" t="s">
        <v>18</v>
      </c>
      <c r="B180" s="88">
        <v>0</v>
      </c>
      <c r="C180" s="58">
        <f t="shared" si="12"/>
        <v>0</v>
      </c>
      <c r="D180" s="70"/>
    </row>
    <row r="181" spans="1:4">
      <c r="A181" s="36" t="s">
        <v>19</v>
      </c>
      <c r="B181" s="88">
        <v>3</v>
      </c>
      <c r="C181" s="58">
        <f t="shared" si="12"/>
        <v>75</v>
      </c>
      <c r="D181" s="70">
        <f>(B181*5+B182*4+B183*3+B184*2+B185*1)/SUM(B181:B185)</f>
        <v>4.75</v>
      </c>
    </row>
    <row r="182" spans="1:4">
      <c r="A182" s="36" t="s">
        <v>20</v>
      </c>
      <c r="B182" s="88">
        <v>1</v>
      </c>
      <c r="C182" s="58">
        <f t="shared" si="12"/>
        <v>25</v>
      </c>
      <c r="D182" s="70"/>
    </row>
    <row r="183" spans="1:4">
      <c r="A183" s="36" t="s">
        <v>21</v>
      </c>
      <c r="B183" s="88">
        <v>0</v>
      </c>
      <c r="C183" s="58">
        <f t="shared" si="12"/>
        <v>0</v>
      </c>
      <c r="D183" s="70"/>
    </row>
    <row r="184" spans="1:4">
      <c r="A184" s="36" t="s">
        <v>22</v>
      </c>
      <c r="B184" s="88">
        <v>0</v>
      </c>
      <c r="C184" s="58">
        <f t="shared" si="12"/>
        <v>0</v>
      </c>
      <c r="D184" s="70"/>
    </row>
    <row r="185" spans="1:4">
      <c r="A185" s="36" t="s">
        <v>23</v>
      </c>
      <c r="B185" s="88">
        <v>0</v>
      </c>
      <c r="C185" s="58">
        <f t="shared" si="12"/>
        <v>0</v>
      </c>
      <c r="D185" s="70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6" t="s">
        <v>14</v>
      </c>
      <c r="B189" s="89">
        <v>0</v>
      </c>
      <c r="C189" s="58">
        <f t="shared" ref="C189:C198" si="13">B189/4*100</f>
        <v>0</v>
      </c>
      <c r="D189" s="70">
        <f>(B189*5+B190*4+B191*3+B192*2+B193*1)/SUM(B189:B193)</f>
        <v>3.5</v>
      </c>
    </row>
    <row r="190" spans="1:4">
      <c r="A190" s="36" t="s">
        <v>15</v>
      </c>
      <c r="B190" s="89">
        <v>2</v>
      </c>
      <c r="C190" s="58">
        <f t="shared" si="13"/>
        <v>50</v>
      </c>
      <c r="D190" s="70"/>
    </row>
    <row r="191" spans="1:4">
      <c r="A191" s="36" t="s">
        <v>16</v>
      </c>
      <c r="B191" s="89">
        <v>2</v>
      </c>
      <c r="C191" s="58">
        <f t="shared" si="13"/>
        <v>50</v>
      </c>
      <c r="D191" s="70"/>
    </row>
    <row r="192" spans="1:4">
      <c r="A192" s="36" t="s">
        <v>17</v>
      </c>
      <c r="B192" s="89">
        <v>0</v>
      </c>
      <c r="C192" s="58">
        <f t="shared" si="13"/>
        <v>0</v>
      </c>
      <c r="D192" s="70"/>
    </row>
    <row r="193" spans="1:4">
      <c r="A193" s="36" t="s">
        <v>18</v>
      </c>
      <c r="B193" s="89">
        <v>0</v>
      </c>
      <c r="C193" s="58">
        <f t="shared" si="13"/>
        <v>0</v>
      </c>
      <c r="D193" s="70"/>
    </row>
    <row r="194" spans="1:4">
      <c r="A194" s="36" t="s">
        <v>19</v>
      </c>
      <c r="B194" s="89">
        <v>4</v>
      </c>
      <c r="C194" s="58">
        <f t="shared" si="13"/>
        <v>100</v>
      </c>
      <c r="D194" s="70">
        <f>(B194*5+B195*4+B196*3+B197*2+B198*1)/SUM(B194:B198)</f>
        <v>5</v>
      </c>
    </row>
    <row r="195" spans="1:4">
      <c r="A195" s="36" t="s">
        <v>20</v>
      </c>
      <c r="B195" s="89">
        <v>0</v>
      </c>
      <c r="C195" s="58">
        <f t="shared" si="13"/>
        <v>0</v>
      </c>
      <c r="D195" s="70"/>
    </row>
    <row r="196" spans="1:4">
      <c r="A196" s="36" t="s">
        <v>21</v>
      </c>
      <c r="B196" s="89">
        <v>0</v>
      </c>
      <c r="C196" s="58">
        <f t="shared" si="13"/>
        <v>0</v>
      </c>
      <c r="D196" s="70"/>
    </row>
    <row r="197" spans="1:4">
      <c r="A197" s="36" t="s">
        <v>22</v>
      </c>
      <c r="B197" s="89">
        <v>0</v>
      </c>
      <c r="C197" s="58">
        <f t="shared" si="13"/>
        <v>0</v>
      </c>
      <c r="D197" s="70"/>
    </row>
    <row r="198" spans="1:4">
      <c r="A198" s="36" t="s">
        <v>23</v>
      </c>
      <c r="B198" s="89">
        <v>0</v>
      </c>
      <c r="C198" s="58">
        <f t="shared" si="13"/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6" t="s">
        <v>14</v>
      </c>
      <c r="B202" s="90">
        <v>4</v>
      </c>
      <c r="C202" s="58">
        <f t="shared" ref="C202:C211" si="14">B202/4*100</f>
        <v>100</v>
      </c>
      <c r="D202" s="70">
        <f>(B202*5+B203*4+B204*3+B205*2+B206*1)/SUM(B202:B206)</f>
        <v>5</v>
      </c>
    </row>
    <row r="203" spans="1:4">
      <c r="A203" s="36" t="s">
        <v>15</v>
      </c>
      <c r="B203" s="90">
        <v>0</v>
      </c>
      <c r="C203" s="58">
        <f t="shared" si="14"/>
        <v>0</v>
      </c>
      <c r="D203" s="70"/>
    </row>
    <row r="204" spans="1:4">
      <c r="A204" s="36" t="s">
        <v>16</v>
      </c>
      <c r="B204" s="90">
        <v>0</v>
      </c>
      <c r="C204" s="58">
        <f t="shared" si="14"/>
        <v>0</v>
      </c>
      <c r="D204" s="70"/>
    </row>
    <row r="205" spans="1:4">
      <c r="A205" s="36" t="s">
        <v>17</v>
      </c>
      <c r="B205" s="90">
        <v>0</v>
      </c>
      <c r="C205" s="58">
        <f t="shared" si="14"/>
        <v>0</v>
      </c>
      <c r="D205" s="70"/>
    </row>
    <row r="206" spans="1:4">
      <c r="A206" s="36" t="s">
        <v>18</v>
      </c>
      <c r="B206" s="90">
        <v>0</v>
      </c>
      <c r="C206" s="58">
        <f t="shared" si="14"/>
        <v>0</v>
      </c>
      <c r="D206" s="70"/>
    </row>
    <row r="207" spans="1:4">
      <c r="A207" s="36" t="s">
        <v>19</v>
      </c>
      <c r="B207" s="90">
        <v>3</v>
      </c>
      <c r="C207" s="58">
        <f t="shared" si="14"/>
        <v>75</v>
      </c>
      <c r="D207" s="70">
        <f>(B207*5+B208*4+B209*3+B210*2+B211*1)/SUM(B207:B211)</f>
        <v>4.75</v>
      </c>
    </row>
    <row r="208" spans="1:4">
      <c r="A208" s="36" t="s">
        <v>20</v>
      </c>
      <c r="B208" s="90">
        <v>1</v>
      </c>
      <c r="C208" s="58">
        <f t="shared" si="14"/>
        <v>25</v>
      </c>
      <c r="D208" s="70"/>
    </row>
    <row r="209" spans="1:4">
      <c r="A209" s="36" t="s">
        <v>21</v>
      </c>
      <c r="B209" s="90">
        <v>0</v>
      </c>
      <c r="C209" s="58">
        <f t="shared" si="14"/>
        <v>0</v>
      </c>
      <c r="D209" s="70"/>
    </row>
    <row r="210" spans="1:4">
      <c r="A210" s="36" t="s">
        <v>22</v>
      </c>
      <c r="B210" s="90">
        <v>0</v>
      </c>
      <c r="C210" s="58">
        <f t="shared" si="14"/>
        <v>0</v>
      </c>
      <c r="D210" s="70"/>
    </row>
    <row r="211" spans="1:4">
      <c r="A211" s="36" t="s">
        <v>23</v>
      </c>
      <c r="B211" s="90">
        <v>0</v>
      </c>
      <c r="C211" s="58">
        <f t="shared" si="14"/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6" t="s">
        <v>14</v>
      </c>
      <c r="B215" s="91">
        <v>2</v>
      </c>
      <c r="C215" s="58">
        <f t="shared" ref="C215:C224" si="15">B215/4*100</f>
        <v>50</v>
      </c>
      <c r="D215" s="70">
        <f>(B215*5+B216*4+B217*3+B218*2+B219*1)/SUM(B215:B219)</f>
        <v>4.5</v>
      </c>
    </row>
    <row r="216" spans="1:4">
      <c r="A216" s="36" t="s">
        <v>15</v>
      </c>
      <c r="B216" s="91">
        <v>2</v>
      </c>
      <c r="C216" s="58">
        <f t="shared" si="15"/>
        <v>50</v>
      </c>
      <c r="D216" s="70"/>
    </row>
    <row r="217" spans="1:4">
      <c r="A217" s="36" t="s">
        <v>16</v>
      </c>
      <c r="B217" s="91">
        <v>0</v>
      </c>
      <c r="C217" s="58">
        <f t="shared" si="15"/>
        <v>0</v>
      </c>
      <c r="D217" s="70"/>
    </row>
    <row r="218" spans="1:4">
      <c r="A218" s="36" t="s">
        <v>17</v>
      </c>
      <c r="B218" s="91">
        <v>0</v>
      </c>
      <c r="C218" s="58">
        <f t="shared" si="15"/>
        <v>0</v>
      </c>
      <c r="D218" s="70"/>
    </row>
    <row r="219" spans="1:4">
      <c r="A219" s="36" t="s">
        <v>18</v>
      </c>
      <c r="B219" s="91">
        <v>0</v>
      </c>
      <c r="C219" s="58">
        <f t="shared" si="15"/>
        <v>0</v>
      </c>
      <c r="D219" s="70"/>
    </row>
    <row r="220" spans="1:4">
      <c r="A220" s="36" t="s">
        <v>19</v>
      </c>
      <c r="B220" s="91">
        <v>3</v>
      </c>
      <c r="C220" s="58">
        <f t="shared" si="15"/>
        <v>75</v>
      </c>
      <c r="D220" s="70">
        <f>(B220*5+B221*4+B222*3+B223*2+B224*1)/SUM(B220:B224)</f>
        <v>4.75</v>
      </c>
    </row>
    <row r="221" spans="1:4">
      <c r="A221" s="36" t="s">
        <v>20</v>
      </c>
      <c r="B221" s="91">
        <v>1</v>
      </c>
      <c r="C221" s="58">
        <f t="shared" si="15"/>
        <v>25</v>
      </c>
      <c r="D221" s="70"/>
    </row>
    <row r="222" spans="1:4">
      <c r="A222" s="36" t="s">
        <v>21</v>
      </c>
      <c r="B222" s="91">
        <v>0</v>
      </c>
      <c r="C222" s="58">
        <f t="shared" si="15"/>
        <v>0</v>
      </c>
      <c r="D222" s="70"/>
    </row>
    <row r="223" spans="1:4">
      <c r="A223" s="36" t="s">
        <v>22</v>
      </c>
      <c r="B223" s="91">
        <v>0</v>
      </c>
      <c r="C223" s="58">
        <f t="shared" si="15"/>
        <v>0</v>
      </c>
      <c r="D223" s="70"/>
    </row>
    <row r="224" spans="1:4">
      <c r="A224" s="36" t="s">
        <v>23</v>
      </c>
      <c r="B224" s="91">
        <v>0</v>
      </c>
      <c r="C224" s="58">
        <f t="shared" si="15"/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6" t="s">
        <v>14</v>
      </c>
      <c r="B228" s="92">
        <v>2</v>
      </c>
      <c r="C228" s="58">
        <f t="shared" ref="C228:C237" si="16">B228/4*100</f>
        <v>50</v>
      </c>
      <c r="D228" s="70">
        <f>(B228*5+B229*4+B230*3+B231*2+B232*1)/SUM(B228:B232)</f>
        <v>4.25</v>
      </c>
    </row>
    <row r="229" spans="1:4">
      <c r="A229" s="36" t="s">
        <v>15</v>
      </c>
      <c r="B229" s="92">
        <v>1</v>
      </c>
      <c r="C229" s="58">
        <f t="shared" si="16"/>
        <v>25</v>
      </c>
      <c r="D229" s="70"/>
    </row>
    <row r="230" spans="1:4">
      <c r="A230" s="36" t="s">
        <v>16</v>
      </c>
      <c r="B230" s="92">
        <v>1</v>
      </c>
      <c r="C230" s="58">
        <f t="shared" si="16"/>
        <v>25</v>
      </c>
      <c r="D230" s="70"/>
    </row>
    <row r="231" spans="1:4">
      <c r="A231" s="36" t="s">
        <v>17</v>
      </c>
      <c r="B231" s="92">
        <v>0</v>
      </c>
      <c r="C231" s="58">
        <f t="shared" si="16"/>
        <v>0</v>
      </c>
      <c r="D231" s="70"/>
    </row>
    <row r="232" spans="1:4">
      <c r="A232" s="36" t="s">
        <v>18</v>
      </c>
      <c r="B232" s="92">
        <v>0</v>
      </c>
      <c r="C232" s="58">
        <f t="shared" si="16"/>
        <v>0</v>
      </c>
      <c r="D232" s="70"/>
    </row>
    <row r="233" spans="1:4">
      <c r="A233" s="36" t="s">
        <v>19</v>
      </c>
      <c r="B233" s="92">
        <v>4</v>
      </c>
      <c r="C233" s="58">
        <f t="shared" si="16"/>
        <v>100</v>
      </c>
      <c r="D233" s="70">
        <f>(B233*5+B234*4+B235*3+B236*2+B237*1)/SUM(B233:B237)</f>
        <v>5</v>
      </c>
    </row>
    <row r="234" spans="1:4">
      <c r="A234" s="36" t="s">
        <v>20</v>
      </c>
      <c r="B234" s="92">
        <v>0</v>
      </c>
      <c r="C234" s="58">
        <f t="shared" si="16"/>
        <v>0</v>
      </c>
      <c r="D234" s="70"/>
    </row>
    <row r="235" spans="1:4">
      <c r="A235" s="36" t="s">
        <v>21</v>
      </c>
      <c r="B235" s="92">
        <v>0</v>
      </c>
      <c r="C235" s="58">
        <f t="shared" si="16"/>
        <v>0</v>
      </c>
      <c r="D235" s="70"/>
    </row>
    <row r="236" spans="1:4">
      <c r="A236" s="36" t="s">
        <v>22</v>
      </c>
      <c r="B236" s="92">
        <v>0</v>
      </c>
      <c r="C236" s="58">
        <f t="shared" si="16"/>
        <v>0</v>
      </c>
      <c r="D236" s="70"/>
    </row>
    <row r="237" spans="1:4">
      <c r="A237" s="36" t="s">
        <v>23</v>
      </c>
      <c r="B237" s="92">
        <v>0</v>
      </c>
      <c r="C237" s="58">
        <f t="shared" si="16"/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6" t="s">
        <v>14</v>
      </c>
      <c r="B241" s="93">
        <v>2</v>
      </c>
      <c r="C241" s="58">
        <f t="shared" ref="C241:C250" si="17">B241/4*100</f>
        <v>50</v>
      </c>
      <c r="D241" s="70">
        <f>(B241*5+B242*4+B243*3+B244*2+B245*1)/SUM(B241:B245)</f>
        <v>4.5</v>
      </c>
    </row>
    <row r="242" spans="1:4">
      <c r="A242" s="36" t="s">
        <v>15</v>
      </c>
      <c r="B242" s="93">
        <v>2</v>
      </c>
      <c r="C242" s="58">
        <f t="shared" si="17"/>
        <v>50</v>
      </c>
      <c r="D242" s="70"/>
    </row>
    <row r="243" spans="1:4">
      <c r="A243" s="36" t="s">
        <v>16</v>
      </c>
      <c r="B243" s="93">
        <v>0</v>
      </c>
      <c r="C243" s="58">
        <f t="shared" si="17"/>
        <v>0</v>
      </c>
      <c r="D243" s="70"/>
    </row>
    <row r="244" spans="1:4">
      <c r="A244" s="36" t="s">
        <v>17</v>
      </c>
      <c r="B244" s="93">
        <v>0</v>
      </c>
      <c r="C244" s="58">
        <f t="shared" si="17"/>
        <v>0</v>
      </c>
      <c r="D244" s="70"/>
    </row>
    <row r="245" spans="1:4">
      <c r="A245" s="36" t="s">
        <v>18</v>
      </c>
      <c r="B245" s="93">
        <v>0</v>
      </c>
      <c r="C245" s="58">
        <f t="shared" si="17"/>
        <v>0</v>
      </c>
      <c r="D245" s="70"/>
    </row>
    <row r="246" spans="1:4">
      <c r="A246" s="36" t="s">
        <v>19</v>
      </c>
      <c r="B246" s="93">
        <v>3</v>
      </c>
      <c r="C246" s="58">
        <f t="shared" si="17"/>
        <v>75</v>
      </c>
      <c r="D246" s="70">
        <f>(B246*5+B247*4+B248*3+B249*2+B250*1)/SUM(B246:B250)</f>
        <v>4.75</v>
      </c>
    </row>
    <row r="247" spans="1:4">
      <c r="A247" s="36" t="s">
        <v>20</v>
      </c>
      <c r="B247" s="93">
        <v>1</v>
      </c>
      <c r="C247" s="58">
        <f t="shared" si="17"/>
        <v>25</v>
      </c>
      <c r="D247" s="70"/>
    </row>
    <row r="248" spans="1:4">
      <c r="A248" s="36" t="s">
        <v>21</v>
      </c>
      <c r="B248" s="93">
        <v>0</v>
      </c>
      <c r="C248" s="58">
        <f t="shared" si="17"/>
        <v>0</v>
      </c>
      <c r="D248" s="70"/>
    </row>
    <row r="249" spans="1:4">
      <c r="A249" s="36" t="s">
        <v>22</v>
      </c>
      <c r="B249" s="93">
        <v>0</v>
      </c>
      <c r="C249" s="58">
        <f t="shared" si="17"/>
        <v>0</v>
      </c>
      <c r="D249" s="70"/>
    </row>
    <row r="250" spans="1:4">
      <c r="A250" s="36" t="s">
        <v>23</v>
      </c>
      <c r="B250" s="93">
        <v>0</v>
      </c>
      <c r="C250" s="58">
        <f t="shared" si="17"/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6" t="s">
        <v>14</v>
      </c>
      <c r="B254" s="94">
        <v>3</v>
      </c>
      <c r="C254" s="58">
        <f t="shared" ref="C254:C263" si="18">B254/4*100</f>
        <v>75</v>
      </c>
      <c r="D254" s="70">
        <f>(B254*5+B255*4+B256*3+B257*2+B258*1)/SUM(B254:B258)</f>
        <v>4.75</v>
      </c>
    </row>
    <row r="255" spans="1:4">
      <c r="A255" s="36" t="s">
        <v>15</v>
      </c>
      <c r="B255" s="94">
        <v>1</v>
      </c>
      <c r="C255" s="58">
        <f t="shared" si="18"/>
        <v>25</v>
      </c>
      <c r="D255" s="70"/>
    </row>
    <row r="256" spans="1:4">
      <c r="A256" s="36" t="s">
        <v>16</v>
      </c>
      <c r="B256" s="94">
        <v>0</v>
      </c>
      <c r="C256" s="58">
        <f t="shared" si="18"/>
        <v>0</v>
      </c>
      <c r="D256" s="70"/>
    </row>
    <row r="257" spans="1:4">
      <c r="A257" s="36" t="s">
        <v>17</v>
      </c>
      <c r="B257" s="94">
        <v>0</v>
      </c>
      <c r="C257" s="58">
        <f t="shared" si="18"/>
        <v>0</v>
      </c>
      <c r="D257" s="70"/>
    </row>
    <row r="258" spans="1:4">
      <c r="A258" s="36" t="s">
        <v>18</v>
      </c>
      <c r="B258" s="94">
        <v>0</v>
      </c>
      <c r="C258" s="58">
        <f t="shared" si="18"/>
        <v>0</v>
      </c>
      <c r="D258" s="70"/>
    </row>
    <row r="259" spans="1:4">
      <c r="A259" s="36" t="s">
        <v>19</v>
      </c>
      <c r="B259" s="94">
        <v>3</v>
      </c>
      <c r="C259" s="58">
        <f t="shared" si="18"/>
        <v>75</v>
      </c>
      <c r="D259" s="70">
        <f>(B259*5+B260*4+B261*3+B262*2+B263*1)/SUM(B259:B263)</f>
        <v>4.75</v>
      </c>
    </row>
    <row r="260" spans="1:4">
      <c r="A260" s="36" t="s">
        <v>20</v>
      </c>
      <c r="B260" s="94">
        <v>1</v>
      </c>
      <c r="C260" s="58">
        <f t="shared" si="18"/>
        <v>25</v>
      </c>
      <c r="D260" s="70"/>
    </row>
    <row r="261" spans="1:4">
      <c r="A261" s="36" t="s">
        <v>21</v>
      </c>
      <c r="B261" s="94">
        <v>0</v>
      </c>
      <c r="C261" s="58">
        <f t="shared" si="18"/>
        <v>0</v>
      </c>
      <c r="D261" s="70"/>
    </row>
    <row r="262" spans="1:4">
      <c r="A262" s="36" t="s">
        <v>22</v>
      </c>
      <c r="B262" s="94">
        <v>0</v>
      </c>
      <c r="C262" s="58">
        <f t="shared" si="18"/>
        <v>0</v>
      </c>
      <c r="D262" s="70"/>
    </row>
    <row r="263" spans="1:4">
      <c r="A263" s="36" t="s">
        <v>23</v>
      </c>
      <c r="B263" s="94">
        <v>0</v>
      </c>
      <c r="C263" s="58">
        <f t="shared" si="18"/>
        <v>0</v>
      </c>
      <c r="D263" s="70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6" t="s">
        <v>14</v>
      </c>
      <c r="B267" s="95">
        <v>1</v>
      </c>
      <c r="C267" s="58">
        <f t="shared" ref="C267:C276" si="19">B267/4*100</f>
        <v>25</v>
      </c>
      <c r="D267" s="70">
        <f>(B267*5+B268*4+B269*3+B270*2+B271*1)/SUM(B267:B271)</f>
        <v>4.25</v>
      </c>
    </row>
    <row r="268" spans="1:4">
      <c r="A268" s="36" t="s">
        <v>15</v>
      </c>
      <c r="B268" s="95">
        <v>3</v>
      </c>
      <c r="C268" s="58">
        <f t="shared" si="19"/>
        <v>75</v>
      </c>
      <c r="D268" s="70"/>
    </row>
    <row r="269" spans="1:4">
      <c r="A269" s="36" t="s">
        <v>16</v>
      </c>
      <c r="B269" s="95">
        <v>0</v>
      </c>
      <c r="C269" s="58">
        <f t="shared" si="19"/>
        <v>0</v>
      </c>
      <c r="D269" s="70"/>
    </row>
    <row r="270" spans="1:4">
      <c r="A270" s="36" t="s">
        <v>17</v>
      </c>
      <c r="B270" s="95">
        <v>0</v>
      </c>
      <c r="C270" s="58">
        <f t="shared" si="19"/>
        <v>0</v>
      </c>
      <c r="D270" s="70"/>
    </row>
    <row r="271" spans="1:4">
      <c r="A271" s="36" t="s">
        <v>18</v>
      </c>
      <c r="B271" s="95">
        <v>0</v>
      </c>
      <c r="C271" s="58">
        <f t="shared" si="19"/>
        <v>0</v>
      </c>
      <c r="D271" s="70"/>
    </row>
    <row r="272" spans="1:4">
      <c r="A272" s="36" t="s">
        <v>19</v>
      </c>
      <c r="B272" s="95">
        <v>3</v>
      </c>
      <c r="C272" s="58">
        <f t="shared" si="19"/>
        <v>75</v>
      </c>
      <c r="D272" s="70">
        <f>(B272*5+B273*4+B274*3+B275*2+B276*1)/SUM(B272:B276)</f>
        <v>4.75</v>
      </c>
    </row>
    <row r="273" spans="1:4">
      <c r="A273" s="36" t="s">
        <v>20</v>
      </c>
      <c r="B273" s="95">
        <v>1</v>
      </c>
      <c r="C273" s="58">
        <f t="shared" si="19"/>
        <v>25</v>
      </c>
      <c r="D273" s="70"/>
    </row>
    <row r="274" spans="1:4">
      <c r="A274" s="36" t="s">
        <v>21</v>
      </c>
      <c r="B274" s="95">
        <v>0</v>
      </c>
      <c r="C274" s="58">
        <f t="shared" si="19"/>
        <v>0</v>
      </c>
      <c r="D274" s="70"/>
    </row>
    <row r="275" spans="1:4">
      <c r="A275" s="36" t="s">
        <v>22</v>
      </c>
      <c r="B275" s="95">
        <v>0</v>
      </c>
      <c r="C275" s="58">
        <f t="shared" si="19"/>
        <v>0</v>
      </c>
      <c r="D275" s="70"/>
    </row>
    <row r="276" spans="1:4">
      <c r="A276" s="36" t="s">
        <v>23</v>
      </c>
      <c r="B276" s="95">
        <v>0</v>
      </c>
      <c r="C276" s="58">
        <f t="shared" si="19"/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6" t="s">
        <v>14</v>
      </c>
      <c r="B280" s="96">
        <v>2</v>
      </c>
      <c r="C280" s="58">
        <f t="shared" ref="C280:C289" si="20">B280/4*100</f>
        <v>50</v>
      </c>
      <c r="D280" s="70">
        <f>(B280*5+B281*4+B282*3+B283*2+B284*1)/SUM(B280:B284)</f>
        <v>4.25</v>
      </c>
    </row>
    <row r="281" spans="1:4">
      <c r="A281" s="36" t="s">
        <v>15</v>
      </c>
      <c r="B281" s="96">
        <v>1</v>
      </c>
      <c r="C281" s="58">
        <f t="shared" si="20"/>
        <v>25</v>
      </c>
      <c r="D281" s="70"/>
    </row>
    <row r="282" spans="1:4">
      <c r="A282" s="36" t="s">
        <v>16</v>
      </c>
      <c r="B282" s="96">
        <v>1</v>
      </c>
      <c r="C282" s="58">
        <f t="shared" si="20"/>
        <v>25</v>
      </c>
      <c r="D282" s="70"/>
    </row>
    <row r="283" spans="1:4">
      <c r="A283" s="36" t="s">
        <v>17</v>
      </c>
      <c r="B283" s="96">
        <v>0</v>
      </c>
      <c r="C283" s="58">
        <f t="shared" si="20"/>
        <v>0</v>
      </c>
      <c r="D283" s="70"/>
    </row>
    <row r="284" spans="1:4">
      <c r="A284" s="36" t="s">
        <v>18</v>
      </c>
      <c r="B284" s="96">
        <v>0</v>
      </c>
      <c r="C284" s="58">
        <f t="shared" si="20"/>
        <v>0</v>
      </c>
      <c r="D284" s="70"/>
    </row>
    <row r="285" spans="1:4">
      <c r="A285" s="36" t="s">
        <v>19</v>
      </c>
      <c r="B285" s="96">
        <v>2</v>
      </c>
      <c r="C285" s="58">
        <f t="shared" si="20"/>
        <v>50</v>
      </c>
      <c r="D285" s="70">
        <f>(B285*5+B286*4+B287*3+B288*2+B289*1)/SUM(B285:B289)</f>
        <v>4.5</v>
      </c>
    </row>
    <row r="286" spans="1:4">
      <c r="A286" s="36" t="s">
        <v>20</v>
      </c>
      <c r="B286" s="96">
        <v>2</v>
      </c>
      <c r="C286" s="58">
        <f t="shared" si="20"/>
        <v>50</v>
      </c>
      <c r="D286" s="70"/>
    </row>
    <row r="287" spans="1:4">
      <c r="A287" s="36" t="s">
        <v>21</v>
      </c>
      <c r="B287" s="96">
        <v>0</v>
      </c>
      <c r="C287" s="58">
        <f t="shared" si="20"/>
        <v>0</v>
      </c>
      <c r="D287" s="70"/>
    </row>
    <row r="288" spans="1:4">
      <c r="A288" s="36" t="s">
        <v>22</v>
      </c>
      <c r="B288" s="96">
        <v>0</v>
      </c>
      <c r="C288" s="58">
        <f t="shared" si="20"/>
        <v>0</v>
      </c>
      <c r="D288" s="70"/>
    </row>
    <row r="289" spans="1:4">
      <c r="A289" s="36" t="s">
        <v>23</v>
      </c>
      <c r="B289" s="96">
        <v>0</v>
      </c>
      <c r="C289" s="58">
        <f t="shared" si="20"/>
        <v>0</v>
      </c>
      <c r="D289" s="70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6" t="s">
        <v>14</v>
      </c>
      <c r="B293" s="97">
        <v>3</v>
      </c>
      <c r="C293" s="58">
        <f t="shared" ref="C293:C302" si="21">B293/4*100</f>
        <v>75</v>
      </c>
      <c r="D293" s="70">
        <f>(B293*5+B294*4+B295*3+B296*2+B297*1)/SUM(B293:B297)</f>
        <v>4.75</v>
      </c>
    </row>
    <row r="294" spans="1:4">
      <c r="A294" s="36" t="s">
        <v>15</v>
      </c>
      <c r="B294" s="97">
        <v>1</v>
      </c>
      <c r="C294" s="58">
        <f t="shared" si="21"/>
        <v>25</v>
      </c>
      <c r="D294" s="70"/>
    </row>
    <row r="295" spans="1:4">
      <c r="A295" s="36" t="s">
        <v>16</v>
      </c>
      <c r="B295" s="97">
        <v>0</v>
      </c>
      <c r="C295" s="58">
        <f t="shared" si="21"/>
        <v>0</v>
      </c>
      <c r="D295" s="70"/>
    </row>
    <row r="296" spans="1:4">
      <c r="A296" s="36" t="s">
        <v>17</v>
      </c>
      <c r="B296" s="97">
        <v>0</v>
      </c>
      <c r="C296" s="58">
        <f t="shared" si="21"/>
        <v>0</v>
      </c>
      <c r="D296" s="70"/>
    </row>
    <row r="297" spans="1:4">
      <c r="A297" s="36" t="s">
        <v>18</v>
      </c>
      <c r="B297" s="97">
        <v>0</v>
      </c>
      <c r="C297" s="58">
        <f t="shared" si="21"/>
        <v>0</v>
      </c>
      <c r="D297" s="70"/>
    </row>
    <row r="298" spans="1:4">
      <c r="A298" s="36" t="s">
        <v>19</v>
      </c>
      <c r="B298" s="97">
        <v>3</v>
      </c>
      <c r="C298" s="58">
        <f t="shared" si="21"/>
        <v>75</v>
      </c>
      <c r="D298" s="70">
        <f>(B298*5+B299*4+B300*3+B301*2+B302*1)/SUM(B298:B302)</f>
        <v>4.75</v>
      </c>
    </row>
    <row r="299" spans="1:4">
      <c r="A299" s="36" t="s">
        <v>20</v>
      </c>
      <c r="B299" s="97">
        <v>1</v>
      </c>
      <c r="C299" s="58">
        <f t="shared" si="21"/>
        <v>25</v>
      </c>
      <c r="D299" s="70"/>
    </row>
    <row r="300" spans="1:4">
      <c r="A300" s="36" t="s">
        <v>21</v>
      </c>
      <c r="B300" s="97">
        <v>0</v>
      </c>
      <c r="C300" s="58">
        <f t="shared" si="21"/>
        <v>0</v>
      </c>
      <c r="D300" s="70"/>
    </row>
    <row r="301" spans="1:4">
      <c r="A301" s="36" t="s">
        <v>22</v>
      </c>
      <c r="B301" s="97">
        <v>0</v>
      </c>
      <c r="C301" s="58">
        <f t="shared" si="21"/>
        <v>0</v>
      </c>
      <c r="D301" s="70"/>
    </row>
    <row r="302" spans="1:4">
      <c r="A302" s="36" t="s">
        <v>23</v>
      </c>
      <c r="B302" s="97">
        <v>0</v>
      </c>
      <c r="C302" s="58">
        <f t="shared" si="21"/>
        <v>0</v>
      </c>
      <c r="D302" s="70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6" t="s">
        <v>14</v>
      </c>
      <c r="B306" s="98">
        <v>3</v>
      </c>
      <c r="C306" s="58">
        <f t="shared" ref="C306:C315" si="22">B306/4*100</f>
        <v>75</v>
      </c>
      <c r="D306" s="70">
        <f>(B306*5+B307*4+B308*3+B309*2+B310*1)/SUM(B306:B310)</f>
        <v>4.75</v>
      </c>
    </row>
    <row r="307" spans="1:4">
      <c r="A307" s="36" t="s">
        <v>15</v>
      </c>
      <c r="B307" s="98">
        <v>1</v>
      </c>
      <c r="C307" s="58">
        <f t="shared" si="22"/>
        <v>25</v>
      </c>
      <c r="D307" s="70"/>
    </row>
    <row r="308" spans="1:4">
      <c r="A308" s="36" t="s">
        <v>16</v>
      </c>
      <c r="B308" s="98">
        <v>0</v>
      </c>
      <c r="C308" s="58">
        <f t="shared" si="22"/>
        <v>0</v>
      </c>
      <c r="D308" s="70"/>
    </row>
    <row r="309" spans="1:4">
      <c r="A309" s="36" t="s">
        <v>17</v>
      </c>
      <c r="B309" s="98">
        <v>0</v>
      </c>
      <c r="C309" s="58">
        <f t="shared" si="22"/>
        <v>0</v>
      </c>
      <c r="D309" s="70"/>
    </row>
    <row r="310" spans="1:4">
      <c r="A310" s="36" t="s">
        <v>18</v>
      </c>
      <c r="B310" s="98">
        <v>0</v>
      </c>
      <c r="C310" s="58">
        <f t="shared" si="22"/>
        <v>0</v>
      </c>
      <c r="D310" s="70"/>
    </row>
    <row r="311" spans="1:4">
      <c r="A311" s="36" t="s">
        <v>19</v>
      </c>
      <c r="B311" s="98">
        <v>1</v>
      </c>
      <c r="C311" s="58">
        <f t="shared" si="22"/>
        <v>25</v>
      </c>
      <c r="D311" s="70">
        <f>(B311*5+B312*4+B313*3+B314*2+B315*1)/SUM(B311:B315)</f>
        <v>4.25</v>
      </c>
    </row>
    <row r="312" spans="1:4">
      <c r="A312" s="36" t="s">
        <v>20</v>
      </c>
      <c r="B312" s="98">
        <v>3</v>
      </c>
      <c r="C312" s="58">
        <f t="shared" si="22"/>
        <v>75</v>
      </c>
      <c r="D312" s="70"/>
    </row>
    <row r="313" spans="1:4">
      <c r="A313" s="36" t="s">
        <v>21</v>
      </c>
      <c r="B313" s="98">
        <v>0</v>
      </c>
      <c r="C313" s="58">
        <f t="shared" si="22"/>
        <v>0</v>
      </c>
      <c r="D313" s="70"/>
    </row>
    <row r="314" spans="1:4">
      <c r="A314" s="36" t="s">
        <v>22</v>
      </c>
      <c r="B314" s="98">
        <v>0</v>
      </c>
      <c r="C314" s="58">
        <f t="shared" si="22"/>
        <v>0</v>
      </c>
      <c r="D314" s="70"/>
    </row>
    <row r="315" spans="1:4">
      <c r="A315" s="36" t="s">
        <v>23</v>
      </c>
      <c r="B315" s="98">
        <v>0</v>
      </c>
      <c r="C315" s="58">
        <f t="shared" si="22"/>
        <v>0</v>
      </c>
      <c r="D315" s="70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6" t="s">
        <v>14</v>
      </c>
      <c r="B319" s="99">
        <v>1</v>
      </c>
      <c r="C319" s="58">
        <f t="shared" ref="C319:C328" si="23">B319/4*100</f>
        <v>25</v>
      </c>
      <c r="D319" s="70">
        <f>(B319*5+B320*4+B321*3+B322*2+B323*1)/SUM(B319:B323)</f>
        <v>4.25</v>
      </c>
    </row>
    <row r="320" spans="1:4">
      <c r="A320" s="36" t="s">
        <v>15</v>
      </c>
      <c r="B320" s="99">
        <v>3</v>
      </c>
      <c r="C320" s="58">
        <f t="shared" si="23"/>
        <v>75</v>
      </c>
      <c r="D320" s="70"/>
    </row>
    <row r="321" spans="1:4">
      <c r="A321" s="36" t="s">
        <v>16</v>
      </c>
      <c r="B321" s="99">
        <v>0</v>
      </c>
      <c r="C321" s="58">
        <f t="shared" si="23"/>
        <v>0</v>
      </c>
      <c r="D321" s="70"/>
    </row>
    <row r="322" spans="1:4">
      <c r="A322" s="36" t="s">
        <v>17</v>
      </c>
      <c r="B322" s="99">
        <v>0</v>
      </c>
      <c r="C322" s="58">
        <f t="shared" si="23"/>
        <v>0</v>
      </c>
      <c r="D322" s="70"/>
    </row>
    <row r="323" spans="1:4">
      <c r="A323" s="36" t="s">
        <v>18</v>
      </c>
      <c r="B323" s="99">
        <v>0</v>
      </c>
      <c r="C323" s="58">
        <f t="shared" si="23"/>
        <v>0</v>
      </c>
      <c r="D323" s="70"/>
    </row>
    <row r="324" spans="1:4">
      <c r="A324" s="36" t="s">
        <v>19</v>
      </c>
      <c r="B324" s="99">
        <v>4</v>
      </c>
      <c r="C324" s="58">
        <f t="shared" si="23"/>
        <v>100</v>
      </c>
      <c r="D324" s="70">
        <f>(B324*5+B325*4+B326*3+B327*2+B328*1)/SUM(B324:B328)</f>
        <v>5</v>
      </c>
    </row>
    <row r="325" spans="1:4">
      <c r="A325" s="36" t="s">
        <v>20</v>
      </c>
      <c r="B325" s="99">
        <v>0</v>
      </c>
      <c r="C325" s="58">
        <f t="shared" si="23"/>
        <v>0</v>
      </c>
      <c r="D325" s="70"/>
    </row>
    <row r="326" spans="1:4">
      <c r="A326" s="36" t="s">
        <v>21</v>
      </c>
      <c r="B326" s="99">
        <v>0</v>
      </c>
      <c r="C326" s="58">
        <f t="shared" si="23"/>
        <v>0</v>
      </c>
      <c r="D326" s="70"/>
    </row>
    <row r="327" spans="1:4">
      <c r="A327" s="36" t="s">
        <v>22</v>
      </c>
      <c r="B327" s="99">
        <v>0</v>
      </c>
      <c r="C327" s="58">
        <f t="shared" si="23"/>
        <v>0</v>
      </c>
      <c r="D327" s="70"/>
    </row>
    <row r="328" spans="1:4">
      <c r="A328" s="36" t="s">
        <v>23</v>
      </c>
      <c r="B328" s="99">
        <v>0</v>
      </c>
      <c r="C328" s="58">
        <f t="shared" si="23"/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6" t="s">
        <v>14</v>
      </c>
      <c r="B332" s="100">
        <v>0</v>
      </c>
      <c r="C332" s="58">
        <f t="shared" ref="C332:C341" si="24">B332/4*100</f>
        <v>0</v>
      </c>
      <c r="D332" s="70">
        <f>(B332*5+B333*4+B334*3+B335*2+B336*1)/SUM(B332:B336)</f>
        <v>4</v>
      </c>
    </row>
    <row r="333" spans="1:4">
      <c r="A333" s="36" t="s">
        <v>15</v>
      </c>
      <c r="B333" s="100">
        <v>4</v>
      </c>
      <c r="C333" s="58">
        <f t="shared" si="24"/>
        <v>100</v>
      </c>
      <c r="D333" s="70"/>
    </row>
    <row r="334" spans="1:4">
      <c r="A334" s="36" t="s">
        <v>16</v>
      </c>
      <c r="B334" s="100">
        <v>0</v>
      </c>
      <c r="C334" s="58">
        <f t="shared" si="24"/>
        <v>0</v>
      </c>
      <c r="D334" s="70"/>
    </row>
    <row r="335" spans="1:4">
      <c r="A335" s="36" t="s">
        <v>17</v>
      </c>
      <c r="B335" s="100">
        <v>0</v>
      </c>
      <c r="C335" s="58">
        <f t="shared" si="24"/>
        <v>0</v>
      </c>
      <c r="D335" s="70"/>
    </row>
    <row r="336" spans="1:4">
      <c r="A336" s="36" t="s">
        <v>18</v>
      </c>
      <c r="B336" s="100">
        <v>0</v>
      </c>
      <c r="C336" s="58">
        <f t="shared" si="24"/>
        <v>0</v>
      </c>
      <c r="D336" s="70"/>
    </row>
    <row r="337" spans="1:4">
      <c r="A337" s="36" t="s">
        <v>19</v>
      </c>
      <c r="B337" s="100">
        <v>3</v>
      </c>
      <c r="C337" s="58">
        <f t="shared" si="24"/>
        <v>75</v>
      </c>
      <c r="D337" s="70">
        <f>(B337*5+B338*4+B339*3+B340*2+B341*1)/SUM(B337:B341)</f>
        <v>4.75</v>
      </c>
    </row>
    <row r="338" spans="1:4">
      <c r="A338" s="36" t="s">
        <v>20</v>
      </c>
      <c r="B338" s="100">
        <v>1</v>
      </c>
      <c r="C338" s="58">
        <f t="shared" si="24"/>
        <v>25</v>
      </c>
      <c r="D338" s="70"/>
    </row>
    <row r="339" spans="1:4">
      <c r="A339" s="36" t="s">
        <v>21</v>
      </c>
      <c r="B339" s="100">
        <v>0</v>
      </c>
      <c r="C339" s="58">
        <f t="shared" si="24"/>
        <v>0</v>
      </c>
      <c r="D339" s="70"/>
    </row>
    <row r="340" spans="1:4">
      <c r="A340" s="36" t="s">
        <v>22</v>
      </c>
      <c r="B340" s="100">
        <v>0</v>
      </c>
      <c r="C340" s="58">
        <f t="shared" si="24"/>
        <v>0</v>
      </c>
      <c r="D340" s="70"/>
    </row>
    <row r="341" spans="1:4">
      <c r="A341" s="36" t="s">
        <v>23</v>
      </c>
      <c r="B341" s="100">
        <v>0</v>
      </c>
      <c r="C341" s="58">
        <f t="shared" si="24"/>
        <v>0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6" t="s">
        <v>14</v>
      </c>
      <c r="B345" s="101">
        <v>2</v>
      </c>
      <c r="C345" s="58">
        <f t="shared" ref="C345:C354" si="25">B345/4*100</f>
        <v>50</v>
      </c>
      <c r="D345" s="70">
        <f>(B345*5+B346*4+B347*3+B348*2+B349*1)/SUM(B345:B349)</f>
        <v>4.5</v>
      </c>
    </row>
    <row r="346" spans="1:4">
      <c r="A346" s="36" t="s">
        <v>15</v>
      </c>
      <c r="B346" s="101">
        <v>2</v>
      </c>
      <c r="C346" s="58">
        <f t="shared" si="25"/>
        <v>50</v>
      </c>
      <c r="D346" s="70"/>
    </row>
    <row r="347" spans="1:4">
      <c r="A347" s="36" t="s">
        <v>16</v>
      </c>
      <c r="B347" s="101">
        <v>0</v>
      </c>
      <c r="C347" s="58">
        <f t="shared" si="25"/>
        <v>0</v>
      </c>
      <c r="D347" s="70"/>
    </row>
    <row r="348" spans="1:4">
      <c r="A348" s="36" t="s">
        <v>17</v>
      </c>
      <c r="B348" s="101">
        <v>0</v>
      </c>
      <c r="C348" s="58">
        <f t="shared" si="25"/>
        <v>0</v>
      </c>
      <c r="D348" s="70"/>
    </row>
    <row r="349" spans="1:4">
      <c r="A349" s="36" t="s">
        <v>18</v>
      </c>
      <c r="B349" s="101">
        <v>0</v>
      </c>
      <c r="C349" s="58">
        <f t="shared" si="25"/>
        <v>0</v>
      </c>
      <c r="D349" s="70"/>
    </row>
    <row r="350" spans="1:4">
      <c r="A350" s="36" t="s">
        <v>19</v>
      </c>
      <c r="B350" s="101">
        <v>3</v>
      </c>
      <c r="C350" s="58">
        <f t="shared" si="25"/>
        <v>75</v>
      </c>
      <c r="D350" s="70">
        <f>(B350*5+B351*4+B352*3+B353*2+B354*1)/SUM(B350:B354)</f>
        <v>4.75</v>
      </c>
    </row>
    <row r="351" spans="1:4">
      <c r="A351" s="36" t="s">
        <v>20</v>
      </c>
      <c r="B351" s="101">
        <v>1</v>
      </c>
      <c r="C351" s="58">
        <f t="shared" si="25"/>
        <v>25</v>
      </c>
      <c r="D351" s="70"/>
    </row>
    <row r="352" spans="1:4">
      <c r="A352" s="36" t="s">
        <v>21</v>
      </c>
      <c r="B352" s="101">
        <v>0</v>
      </c>
      <c r="C352" s="58">
        <f t="shared" si="25"/>
        <v>0</v>
      </c>
      <c r="D352" s="70"/>
    </row>
    <row r="353" spans="1:4">
      <c r="A353" s="36" t="s">
        <v>22</v>
      </c>
      <c r="B353" s="101">
        <v>0</v>
      </c>
      <c r="C353" s="58">
        <f t="shared" si="25"/>
        <v>0</v>
      </c>
      <c r="D353" s="70"/>
    </row>
    <row r="354" spans="1:4">
      <c r="A354" s="36" t="s">
        <v>23</v>
      </c>
      <c r="B354" s="101">
        <v>0</v>
      </c>
      <c r="C354" s="58">
        <f t="shared" si="25"/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6" t="s">
        <v>14</v>
      </c>
      <c r="B358" s="102">
        <v>0</v>
      </c>
      <c r="C358" s="58">
        <f t="shared" ref="C358:C367" si="26">B358/4*100</f>
        <v>0</v>
      </c>
      <c r="D358" s="70">
        <f>(B358*5+B359*4+B360*3+B361*2+B362*1)/SUM(B358:B362)</f>
        <v>4</v>
      </c>
    </row>
    <row r="359" spans="1:4">
      <c r="A359" s="36" t="s">
        <v>15</v>
      </c>
      <c r="B359" s="102">
        <v>4</v>
      </c>
      <c r="C359" s="58">
        <f t="shared" si="26"/>
        <v>100</v>
      </c>
      <c r="D359" s="70"/>
    </row>
    <row r="360" spans="1:4">
      <c r="A360" s="36" t="s">
        <v>16</v>
      </c>
      <c r="B360" s="102">
        <v>0</v>
      </c>
      <c r="C360" s="58">
        <f t="shared" si="26"/>
        <v>0</v>
      </c>
      <c r="D360" s="70"/>
    </row>
    <row r="361" spans="1:4">
      <c r="A361" s="36" t="s">
        <v>17</v>
      </c>
      <c r="B361" s="102">
        <v>0</v>
      </c>
      <c r="C361" s="58">
        <f t="shared" si="26"/>
        <v>0</v>
      </c>
      <c r="D361" s="70"/>
    </row>
    <row r="362" spans="1:4">
      <c r="A362" s="36" t="s">
        <v>18</v>
      </c>
      <c r="B362" s="102">
        <v>0</v>
      </c>
      <c r="C362" s="58">
        <f t="shared" si="26"/>
        <v>0</v>
      </c>
      <c r="D362" s="70"/>
    </row>
    <row r="363" spans="1:4">
      <c r="A363" s="36" t="s">
        <v>19</v>
      </c>
      <c r="B363" s="102">
        <v>2</v>
      </c>
      <c r="C363" s="58">
        <f t="shared" si="26"/>
        <v>50</v>
      </c>
      <c r="D363" s="70">
        <f>(B363*5+B364*4+B365*3+B366*2+B367*1)/SUM(B363:B367)</f>
        <v>4.5</v>
      </c>
    </row>
    <row r="364" spans="1:4">
      <c r="A364" s="36" t="s">
        <v>20</v>
      </c>
      <c r="B364" s="102">
        <v>2</v>
      </c>
      <c r="C364" s="58">
        <f t="shared" si="26"/>
        <v>50</v>
      </c>
      <c r="D364" s="70"/>
    </row>
    <row r="365" spans="1:4">
      <c r="A365" s="36" t="s">
        <v>21</v>
      </c>
      <c r="B365" s="102">
        <v>0</v>
      </c>
      <c r="C365" s="58">
        <f t="shared" si="26"/>
        <v>0</v>
      </c>
      <c r="D365" s="70"/>
    </row>
    <row r="366" spans="1:4">
      <c r="A366" s="36" t="s">
        <v>22</v>
      </c>
      <c r="B366" s="102">
        <v>0</v>
      </c>
      <c r="C366" s="58">
        <f t="shared" si="26"/>
        <v>0</v>
      </c>
      <c r="D366" s="70"/>
    </row>
    <row r="367" spans="1:4">
      <c r="A367" s="36" t="s">
        <v>23</v>
      </c>
      <c r="B367" s="102">
        <v>0</v>
      </c>
      <c r="C367" s="58">
        <f t="shared" si="26"/>
        <v>0</v>
      </c>
      <c r="D367" s="70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6" t="s">
        <v>14</v>
      </c>
      <c r="B371" s="103">
        <v>0</v>
      </c>
      <c r="C371" s="58">
        <f t="shared" ref="C371:C380" si="27">B371/4*100</f>
        <v>0</v>
      </c>
      <c r="D371" s="70">
        <f>(B371*5+B372*4+B373*3+B374*2+B375*1)/SUM(B371:B375)</f>
        <v>4</v>
      </c>
    </row>
    <row r="372" spans="1:4">
      <c r="A372" s="36" t="s">
        <v>15</v>
      </c>
      <c r="B372" s="103">
        <v>4</v>
      </c>
      <c r="C372" s="58">
        <f t="shared" si="27"/>
        <v>100</v>
      </c>
      <c r="D372" s="70"/>
    </row>
    <row r="373" spans="1:4">
      <c r="A373" s="36" t="s">
        <v>16</v>
      </c>
      <c r="B373" s="103">
        <v>0</v>
      </c>
      <c r="C373" s="58">
        <f t="shared" si="27"/>
        <v>0</v>
      </c>
      <c r="D373" s="70"/>
    </row>
    <row r="374" spans="1:4">
      <c r="A374" s="36" t="s">
        <v>17</v>
      </c>
      <c r="B374" s="103">
        <v>0</v>
      </c>
      <c r="C374" s="58">
        <f t="shared" si="27"/>
        <v>0</v>
      </c>
      <c r="D374" s="70"/>
    </row>
    <row r="375" spans="1:4">
      <c r="A375" s="36" t="s">
        <v>18</v>
      </c>
      <c r="B375" s="103">
        <v>0</v>
      </c>
      <c r="C375" s="58">
        <f t="shared" si="27"/>
        <v>0</v>
      </c>
      <c r="D375" s="70"/>
    </row>
    <row r="376" spans="1:4">
      <c r="A376" s="36" t="s">
        <v>19</v>
      </c>
      <c r="B376" s="103">
        <v>2</v>
      </c>
      <c r="C376" s="58">
        <f t="shared" si="27"/>
        <v>50</v>
      </c>
      <c r="D376" s="70">
        <f>(B376*5+B377*4+B378*3+B379*2+B380*1)/SUM(B376:B380)</f>
        <v>4.5</v>
      </c>
    </row>
    <row r="377" spans="1:4">
      <c r="A377" s="36" t="s">
        <v>20</v>
      </c>
      <c r="B377" s="103">
        <v>2</v>
      </c>
      <c r="C377" s="58">
        <f t="shared" si="27"/>
        <v>50</v>
      </c>
      <c r="D377" s="70"/>
    </row>
    <row r="378" spans="1:4">
      <c r="A378" s="36" t="s">
        <v>21</v>
      </c>
      <c r="B378" s="103">
        <v>0</v>
      </c>
      <c r="C378" s="58">
        <f t="shared" si="27"/>
        <v>0</v>
      </c>
      <c r="D378" s="70"/>
    </row>
    <row r="379" spans="1:4">
      <c r="A379" s="36" t="s">
        <v>22</v>
      </c>
      <c r="B379" s="103">
        <v>0</v>
      </c>
      <c r="C379" s="58">
        <f t="shared" si="27"/>
        <v>0</v>
      </c>
      <c r="D379" s="70"/>
    </row>
    <row r="380" spans="1:4">
      <c r="A380" s="36" t="s">
        <v>23</v>
      </c>
      <c r="B380" s="103">
        <v>0</v>
      </c>
      <c r="C380" s="58">
        <f t="shared" si="27"/>
        <v>0</v>
      </c>
      <c r="D380" s="70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6" t="s">
        <v>14</v>
      </c>
      <c r="B384" s="104">
        <v>0</v>
      </c>
      <c r="C384" s="58">
        <f t="shared" ref="C384:C393" si="28">B384/4*100</f>
        <v>0</v>
      </c>
      <c r="D384" s="70">
        <f>(B384*5+B385*4+B386*3+B387*2+B388*1)/SUM(B384:B388)</f>
        <v>3.5</v>
      </c>
    </row>
    <row r="385" spans="1:4">
      <c r="A385" s="36" t="s">
        <v>15</v>
      </c>
      <c r="B385" s="104">
        <v>2</v>
      </c>
      <c r="C385" s="58">
        <f t="shared" si="28"/>
        <v>50</v>
      </c>
      <c r="D385" s="70"/>
    </row>
    <row r="386" spans="1:4">
      <c r="A386" s="36" t="s">
        <v>16</v>
      </c>
      <c r="B386" s="104">
        <v>2</v>
      </c>
      <c r="C386" s="58">
        <f t="shared" si="28"/>
        <v>50</v>
      </c>
      <c r="D386" s="70"/>
    </row>
    <row r="387" spans="1:4">
      <c r="A387" s="36" t="s">
        <v>17</v>
      </c>
      <c r="B387" s="104">
        <v>0</v>
      </c>
      <c r="C387" s="58">
        <f t="shared" si="28"/>
        <v>0</v>
      </c>
      <c r="D387" s="70"/>
    </row>
    <row r="388" spans="1:4">
      <c r="A388" s="36" t="s">
        <v>18</v>
      </c>
      <c r="B388" s="104">
        <v>0</v>
      </c>
      <c r="C388" s="58">
        <f t="shared" si="28"/>
        <v>0</v>
      </c>
      <c r="D388" s="70"/>
    </row>
    <row r="389" spans="1:4">
      <c r="A389" s="36" t="s">
        <v>19</v>
      </c>
      <c r="B389" s="104">
        <v>1</v>
      </c>
      <c r="C389" s="58">
        <f t="shared" si="28"/>
        <v>25</v>
      </c>
      <c r="D389" s="70">
        <f>(B389*5+B390*4+B391*3+B392*2+B393*1)/SUM(B389:B393)</f>
        <v>4</v>
      </c>
    </row>
    <row r="390" spans="1:4">
      <c r="A390" s="36" t="s">
        <v>20</v>
      </c>
      <c r="B390" s="104">
        <v>2</v>
      </c>
      <c r="C390" s="58">
        <f t="shared" si="28"/>
        <v>50</v>
      </c>
      <c r="D390" s="70"/>
    </row>
    <row r="391" spans="1:4">
      <c r="A391" s="36" t="s">
        <v>21</v>
      </c>
      <c r="B391" s="104">
        <v>1</v>
      </c>
      <c r="C391" s="58">
        <f t="shared" si="28"/>
        <v>25</v>
      </c>
      <c r="D391" s="70"/>
    </row>
    <row r="392" spans="1:4">
      <c r="A392" s="36" t="s">
        <v>22</v>
      </c>
      <c r="B392" s="104">
        <v>0</v>
      </c>
      <c r="C392" s="58">
        <f t="shared" si="28"/>
        <v>0</v>
      </c>
      <c r="D392" s="70"/>
    </row>
    <row r="393" spans="1:4">
      <c r="A393" s="36" t="s">
        <v>23</v>
      </c>
      <c r="B393" s="104">
        <v>0</v>
      </c>
      <c r="C393" s="58">
        <f t="shared" si="28"/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6" t="s">
        <v>14</v>
      </c>
      <c r="B397" s="105">
        <v>0</v>
      </c>
      <c r="C397" s="58">
        <f t="shared" ref="C397:C406" si="29">B397/4*100</f>
        <v>0</v>
      </c>
      <c r="D397" s="70">
        <f>(B397*5+B398*4+B399*3+B400*2+B401*1)/SUM(B397:B401)</f>
        <v>3</v>
      </c>
    </row>
    <row r="398" spans="1:4">
      <c r="A398" s="36" t="s">
        <v>15</v>
      </c>
      <c r="B398" s="105">
        <v>1</v>
      </c>
      <c r="C398" s="58">
        <f t="shared" si="29"/>
        <v>25</v>
      </c>
      <c r="D398" s="70"/>
    </row>
    <row r="399" spans="1:4">
      <c r="A399" s="36" t="s">
        <v>16</v>
      </c>
      <c r="B399" s="105">
        <v>2</v>
      </c>
      <c r="C399" s="58">
        <f t="shared" si="29"/>
        <v>50</v>
      </c>
      <c r="D399" s="70"/>
    </row>
    <row r="400" spans="1:4">
      <c r="A400" s="36" t="s">
        <v>17</v>
      </c>
      <c r="B400" s="105">
        <v>1</v>
      </c>
      <c r="C400" s="58">
        <f t="shared" si="29"/>
        <v>25</v>
      </c>
      <c r="D400" s="70"/>
    </row>
    <row r="401" spans="1:4">
      <c r="A401" s="36" t="s">
        <v>18</v>
      </c>
      <c r="B401" s="105">
        <v>0</v>
      </c>
      <c r="C401" s="58">
        <f t="shared" si="29"/>
        <v>0</v>
      </c>
      <c r="D401" s="70"/>
    </row>
    <row r="402" spans="1:4">
      <c r="A402" s="36" t="s">
        <v>19</v>
      </c>
      <c r="B402" s="105">
        <v>0</v>
      </c>
      <c r="C402" s="58">
        <f t="shared" si="29"/>
        <v>0</v>
      </c>
      <c r="D402" s="70">
        <f>(B402*5+B403*4+B404*3+B405*2+B406*1)/SUM(B402:B406)</f>
        <v>3.75</v>
      </c>
    </row>
    <row r="403" spans="1:4">
      <c r="A403" s="36" t="s">
        <v>20</v>
      </c>
      <c r="B403" s="105">
        <v>3</v>
      </c>
      <c r="C403" s="58">
        <f t="shared" si="29"/>
        <v>75</v>
      </c>
      <c r="D403" s="70"/>
    </row>
    <row r="404" spans="1:4">
      <c r="A404" s="36" t="s">
        <v>21</v>
      </c>
      <c r="B404" s="105">
        <v>1</v>
      </c>
      <c r="C404" s="58">
        <f t="shared" si="29"/>
        <v>25</v>
      </c>
      <c r="D404" s="70"/>
    </row>
    <row r="405" spans="1:4">
      <c r="A405" s="36" t="s">
        <v>22</v>
      </c>
      <c r="B405" s="105">
        <v>0</v>
      </c>
      <c r="C405" s="58">
        <f t="shared" si="29"/>
        <v>0</v>
      </c>
      <c r="D405" s="70"/>
    </row>
    <row r="406" spans="1:4">
      <c r="A406" s="36" t="s">
        <v>23</v>
      </c>
      <c r="B406" s="105">
        <v>0</v>
      </c>
      <c r="C406" s="58">
        <f t="shared" si="29"/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6" t="s">
        <v>14</v>
      </c>
      <c r="B410" s="106">
        <v>0</v>
      </c>
      <c r="C410" s="58">
        <f t="shared" ref="C410:C419" si="30">B410/4*100</f>
        <v>0</v>
      </c>
      <c r="D410" s="70">
        <f>(B410*5+B411*4+B412*3+B413*2+B414*1)/SUM(B410:B414)</f>
        <v>3.75</v>
      </c>
    </row>
    <row r="411" spans="1:4">
      <c r="A411" s="36" t="s">
        <v>15</v>
      </c>
      <c r="B411" s="106">
        <v>3</v>
      </c>
      <c r="C411" s="58">
        <f t="shared" si="30"/>
        <v>75</v>
      </c>
      <c r="D411" s="70"/>
    </row>
    <row r="412" spans="1:4">
      <c r="A412" s="36" t="s">
        <v>16</v>
      </c>
      <c r="B412" s="106">
        <v>1</v>
      </c>
      <c r="C412" s="58">
        <f t="shared" si="30"/>
        <v>25</v>
      </c>
      <c r="D412" s="70"/>
    </row>
    <row r="413" spans="1:4">
      <c r="A413" s="36" t="s">
        <v>17</v>
      </c>
      <c r="B413" s="106">
        <v>0</v>
      </c>
      <c r="C413" s="58">
        <f t="shared" si="30"/>
        <v>0</v>
      </c>
      <c r="D413" s="70"/>
    </row>
    <row r="414" spans="1:4">
      <c r="A414" s="36" t="s">
        <v>18</v>
      </c>
      <c r="B414" s="106">
        <v>0</v>
      </c>
      <c r="C414" s="58">
        <f t="shared" si="30"/>
        <v>0</v>
      </c>
      <c r="D414" s="70"/>
    </row>
    <row r="415" spans="1:4">
      <c r="A415" s="36" t="s">
        <v>19</v>
      </c>
      <c r="B415" s="106">
        <v>1</v>
      </c>
      <c r="C415" s="58">
        <f t="shared" si="30"/>
        <v>25</v>
      </c>
      <c r="D415" s="70">
        <f>(B415*5+B416*4+B417*3+B418*2+B419*1)/SUM(B415:B419)</f>
        <v>4.25</v>
      </c>
    </row>
    <row r="416" spans="1:4">
      <c r="A416" s="36" t="s">
        <v>20</v>
      </c>
      <c r="B416" s="106">
        <v>3</v>
      </c>
      <c r="C416" s="58">
        <f t="shared" si="30"/>
        <v>75</v>
      </c>
      <c r="D416" s="70"/>
    </row>
    <row r="417" spans="1:4">
      <c r="A417" s="36" t="s">
        <v>21</v>
      </c>
      <c r="B417" s="106">
        <v>0</v>
      </c>
      <c r="C417" s="58">
        <f t="shared" si="30"/>
        <v>0</v>
      </c>
      <c r="D417" s="70"/>
    </row>
    <row r="418" spans="1:4">
      <c r="A418" s="36" t="s">
        <v>22</v>
      </c>
      <c r="B418" s="106">
        <v>0</v>
      </c>
      <c r="C418" s="58">
        <f t="shared" si="30"/>
        <v>0</v>
      </c>
      <c r="D418" s="70"/>
    </row>
    <row r="419" spans="1:4">
      <c r="A419" s="36" t="s">
        <v>23</v>
      </c>
      <c r="B419" s="106">
        <v>0</v>
      </c>
      <c r="C419" s="58">
        <f t="shared" si="30"/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6" t="s">
        <v>14</v>
      </c>
      <c r="B423" s="107">
        <v>0</v>
      </c>
      <c r="C423" s="58">
        <f t="shared" ref="C423:C432" si="31">B423/4*100</f>
        <v>0</v>
      </c>
      <c r="D423" s="70">
        <f>(B423*5+B424*4+B425*3+B426*2+B427*1)/SUM(B423:B427)</f>
        <v>3.5</v>
      </c>
    </row>
    <row r="424" spans="1:4">
      <c r="A424" s="36" t="s">
        <v>15</v>
      </c>
      <c r="B424" s="107">
        <v>3</v>
      </c>
      <c r="C424" s="58">
        <f t="shared" si="31"/>
        <v>75</v>
      </c>
      <c r="D424" s="70"/>
    </row>
    <row r="425" spans="1:4">
      <c r="A425" s="36" t="s">
        <v>16</v>
      </c>
      <c r="B425" s="107">
        <v>0</v>
      </c>
      <c r="C425" s="58">
        <f t="shared" si="31"/>
        <v>0</v>
      </c>
      <c r="D425" s="70"/>
    </row>
    <row r="426" spans="1:4">
      <c r="A426" s="36" t="s">
        <v>17</v>
      </c>
      <c r="B426" s="107">
        <v>1</v>
      </c>
      <c r="C426" s="58">
        <f t="shared" si="31"/>
        <v>25</v>
      </c>
      <c r="D426" s="70"/>
    </row>
    <row r="427" spans="1:4">
      <c r="A427" s="36" t="s">
        <v>18</v>
      </c>
      <c r="B427" s="107">
        <v>0</v>
      </c>
      <c r="C427" s="58">
        <f t="shared" si="31"/>
        <v>0</v>
      </c>
      <c r="D427" s="70"/>
    </row>
    <row r="428" spans="1:4">
      <c r="A428" s="36" t="s">
        <v>19</v>
      </c>
      <c r="B428" s="107">
        <v>0</v>
      </c>
      <c r="C428" s="58">
        <f t="shared" si="31"/>
        <v>0</v>
      </c>
      <c r="D428" s="70">
        <f>(B428*5+B429*4+B430*3+B431*2+B432*1)/SUM(B428:B432)</f>
        <v>3.75</v>
      </c>
    </row>
    <row r="429" spans="1:4">
      <c r="A429" s="36" t="s">
        <v>20</v>
      </c>
      <c r="B429" s="107">
        <v>3</v>
      </c>
      <c r="C429" s="58">
        <f t="shared" si="31"/>
        <v>75</v>
      </c>
      <c r="D429" s="70"/>
    </row>
    <row r="430" spans="1:4">
      <c r="A430" s="36" t="s">
        <v>21</v>
      </c>
      <c r="B430" s="107">
        <v>1</v>
      </c>
      <c r="C430" s="58">
        <f t="shared" si="31"/>
        <v>25</v>
      </c>
      <c r="D430" s="70"/>
    </row>
    <row r="431" spans="1:4">
      <c r="A431" s="36" t="s">
        <v>22</v>
      </c>
      <c r="B431" s="107">
        <v>0</v>
      </c>
      <c r="C431" s="58">
        <f t="shared" si="31"/>
        <v>0</v>
      </c>
      <c r="D431" s="70"/>
    </row>
    <row r="432" spans="1:4">
      <c r="A432" s="36" t="s">
        <v>23</v>
      </c>
      <c r="B432" s="107">
        <v>0</v>
      </c>
      <c r="C432" s="58">
        <f t="shared" si="31"/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6" t="s">
        <v>14</v>
      </c>
      <c r="B436" s="108">
        <v>1</v>
      </c>
      <c r="C436" s="58">
        <f t="shared" ref="C436:C445" si="32">B436/4*100</f>
        <v>25</v>
      </c>
      <c r="D436" s="70">
        <f>(B436*5+B437*4+B438*3+B439*2+B440*1)/SUM(B436:B440)</f>
        <v>4</v>
      </c>
    </row>
    <row r="437" spans="1:4">
      <c r="A437" s="36" t="s">
        <v>15</v>
      </c>
      <c r="B437" s="108">
        <v>2</v>
      </c>
      <c r="C437" s="58">
        <f t="shared" si="32"/>
        <v>50</v>
      </c>
      <c r="D437" s="70"/>
    </row>
    <row r="438" spans="1:4">
      <c r="A438" s="36" t="s">
        <v>16</v>
      </c>
      <c r="B438" s="108">
        <v>1</v>
      </c>
      <c r="C438" s="58">
        <f t="shared" si="32"/>
        <v>25</v>
      </c>
      <c r="D438" s="70"/>
    </row>
    <row r="439" spans="1:4">
      <c r="A439" s="36" t="s">
        <v>17</v>
      </c>
      <c r="B439" s="108">
        <v>0</v>
      </c>
      <c r="C439" s="58">
        <f t="shared" si="32"/>
        <v>0</v>
      </c>
      <c r="D439" s="70"/>
    </row>
    <row r="440" spans="1:4">
      <c r="A440" s="36" t="s">
        <v>18</v>
      </c>
      <c r="B440" s="108">
        <v>0</v>
      </c>
      <c r="C440" s="58">
        <f t="shared" si="32"/>
        <v>0</v>
      </c>
      <c r="D440" s="70"/>
    </row>
    <row r="441" spans="1:4">
      <c r="A441" s="36" t="s">
        <v>19</v>
      </c>
      <c r="B441" s="108">
        <v>0</v>
      </c>
      <c r="C441" s="58">
        <f t="shared" si="32"/>
        <v>0</v>
      </c>
      <c r="D441" s="70">
        <f>(B441*5+B442*4+B443*3+B444*2+B445*1)/SUM(B441:B445)</f>
        <v>3.75</v>
      </c>
    </row>
    <row r="442" spans="1:4">
      <c r="A442" s="36" t="s">
        <v>20</v>
      </c>
      <c r="B442" s="108">
        <v>3</v>
      </c>
      <c r="C442" s="58">
        <f t="shared" si="32"/>
        <v>75</v>
      </c>
      <c r="D442" s="70"/>
    </row>
    <row r="443" spans="1:4">
      <c r="A443" s="36" t="s">
        <v>21</v>
      </c>
      <c r="B443" s="108">
        <v>1</v>
      </c>
      <c r="C443" s="58">
        <f t="shared" si="32"/>
        <v>25</v>
      </c>
      <c r="D443" s="70"/>
    </row>
    <row r="444" spans="1:4">
      <c r="A444" s="36" t="s">
        <v>22</v>
      </c>
      <c r="B444" s="108">
        <v>0</v>
      </c>
      <c r="C444" s="58">
        <f t="shared" si="32"/>
        <v>0</v>
      </c>
      <c r="D444" s="70"/>
    </row>
    <row r="445" spans="1:4">
      <c r="A445" s="36" t="s">
        <v>23</v>
      </c>
      <c r="B445" s="108">
        <v>0</v>
      </c>
      <c r="C445" s="58">
        <f t="shared" si="32"/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6" t="s">
        <v>14</v>
      </c>
      <c r="B449" s="109">
        <v>0</v>
      </c>
      <c r="C449" s="58">
        <f t="shared" ref="C449:C458" si="33">B449/4*100</f>
        <v>0</v>
      </c>
      <c r="D449" s="70">
        <f>(B449*5+B450*4+B451*3+B452*2+B453*1)/SUM(B449:B453)</f>
        <v>3.75</v>
      </c>
    </row>
    <row r="450" spans="1:4">
      <c r="A450" s="36" t="s">
        <v>15</v>
      </c>
      <c r="B450" s="109">
        <v>3</v>
      </c>
      <c r="C450" s="58">
        <f t="shared" si="33"/>
        <v>75</v>
      </c>
      <c r="D450" s="70"/>
    </row>
    <row r="451" spans="1:4">
      <c r="A451" s="36" t="s">
        <v>16</v>
      </c>
      <c r="B451" s="109">
        <v>1</v>
      </c>
      <c r="C451" s="58">
        <f t="shared" si="33"/>
        <v>25</v>
      </c>
      <c r="D451" s="70"/>
    </row>
    <row r="452" spans="1:4">
      <c r="A452" s="36" t="s">
        <v>17</v>
      </c>
      <c r="B452" s="109">
        <v>0</v>
      </c>
      <c r="C452" s="58">
        <f t="shared" si="33"/>
        <v>0</v>
      </c>
      <c r="D452" s="70"/>
    </row>
    <row r="453" spans="1:4">
      <c r="A453" s="36" t="s">
        <v>18</v>
      </c>
      <c r="B453" s="109">
        <v>0</v>
      </c>
      <c r="C453" s="58">
        <f t="shared" si="33"/>
        <v>0</v>
      </c>
      <c r="D453" s="70"/>
    </row>
    <row r="454" spans="1:4">
      <c r="A454" s="36" t="s">
        <v>19</v>
      </c>
      <c r="B454" s="109">
        <v>1</v>
      </c>
      <c r="C454" s="58">
        <f t="shared" si="33"/>
        <v>25</v>
      </c>
      <c r="D454" s="70">
        <f>(B454*5+B455*4+B456*3+B457*2+B458*1)/SUM(B454:B458)</f>
        <v>4.25</v>
      </c>
    </row>
    <row r="455" spans="1:4">
      <c r="A455" s="36" t="s">
        <v>20</v>
      </c>
      <c r="B455" s="109">
        <v>3</v>
      </c>
      <c r="C455" s="58">
        <f t="shared" si="33"/>
        <v>75</v>
      </c>
      <c r="D455" s="70"/>
    </row>
    <row r="456" spans="1:4">
      <c r="A456" s="36" t="s">
        <v>21</v>
      </c>
      <c r="B456" s="109">
        <v>0</v>
      </c>
      <c r="C456" s="58">
        <f t="shared" si="33"/>
        <v>0</v>
      </c>
      <c r="D456" s="70"/>
    </row>
    <row r="457" spans="1:4">
      <c r="A457" s="36" t="s">
        <v>22</v>
      </c>
      <c r="B457" s="109">
        <v>0</v>
      </c>
      <c r="C457" s="58">
        <f t="shared" si="33"/>
        <v>0</v>
      </c>
      <c r="D457" s="70"/>
    </row>
    <row r="458" spans="1:4">
      <c r="A458" s="36" t="s">
        <v>23</v>
      </c>
      <c r="B458" s="109">
        <v>0</v>
      </c>
      <c r="C458" s="58">
        <f t="shared" si="33"/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6" t="s">
        <v>14</v>
      </c>
      <c r="B462" s="110">
        <v>2</v>
      </c>
      <c r="C462" s="58">
        <f t="shared" ref="C462:C471" si="34">B462/4*100</f>
        <v>50</v>
      </c>
      <c r="D462" s="70">
        <f>(B462*5+B463*4+B464*3+B465*2+B466*1)/SUM(B462:B466)</f>
        <v>4.5</v>
      </c>
    </row>
    <row r="463" spans="1:4">
      <c r="A463" s="36" t="s">
        <v>15</v>
      </c>
      <c r="B463" s="110">
        <v>2</v>
      </c>
      <c r="C463" s="58">
        <f t="shared" si="34"/>
        <v>50</v>
      </c>
      <c r="D463" s="70"/>
    </row>
    <row r="464" spans="1:4">
      <c r="A464" s="36" t="s">
        <v>16</v>
      </c>
      <c r="B464" s="110">
        <v>0</v>
      </c>
      <c r="C464" s="58">
        <f t="shared" si="34"/>
        <v>0</v>
      </c>
      <c r="D464" s="70"/>
    </row>
    <row r="465" spans="1:4">
      <c r="A465" s="36" t="s">
        <v>17</v>
      </c>
      <c r="B465" s="110">
        <v>0</v>
      </c>
      <c r="C465" s="58">
        <f t="shared" si="34"/>
        <v>0</v>
      </c>
      <c r="D465" s="70"/>
    </row>
    <row r="466" spans="1:4">
      <c r="A466" s="36" t="s">
        <v>18</v>
      </c>
      <c r="B466" s="110">
        <v>0</v>
      </c>
      <c r="C466" s="58">
        <f t="shared" si="34"/>
        <v>0</v>
      </c>
      <c r="D466" s="70"/>
    </row>
    <row r="467" spans="1:4">
      <c r="A467" s="36" t="s">
        <v>19</v>
      </c>
      <c r="B467" s="110">
        <v>3</v>
      </c>
      <c r="C467" s="58">
        <f t="shared" si="34"/>
        <v>75</v>
      </c>
      <c r="D467" s="70">
        <f>(B467*5+B468*4+B469*3+B470*2+B471*1)/SUM(B467:B471)</f>
        <v>4.75</v>
      </c>
    </row>
    <row r="468" spans="1:4">
      <c r="A468" s="36" t="s">
        <v>20</v>
      </c>
      <c r="B468" s="110">
        <v>1</v>
      </c>
      <c r="C468" s="58">
        <f t="shared" si="34"/>
        <v>25</v>
      </c>
      <c r="D468" s="70"/>
    </row>
    <row r="469" spans="1:4">
      <c r="A469" s="36" t="s">
        <v>21</v>
      </c>
      <c r="B469" s="110">
        <v>0</v>
      </c>
      <c r="C469" s="58">
        <f t="shared" si="34"/>
        <v>0</v>
      </c>
      <c r="D469" s="70"/>
    </row>
    <row r="470" spans="1:4">
      <c r="A470" s="36" t="s">
        <v>22</v>
      </c>
      <c r="B470" s="110">
        <v>0</v>
      </c>
      <c r="C470" s="58">
        <f t="shared" si="34"/>
        <v>0</v>
      </c>
      <c r="D470" s="70"/>
    </row>
    <row r="471" spans="1:4">
      <c r="A471" s="36" t="s">
        <v>23</v>
      </c>
      <c r="B471" s="110">
        <v>0</v>
      </c>
      <c r="C471" s="58">
        <f t="shared" si="34"/>
        <v>0</v>
      </c>
      <c r="D471" s="70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36">
        <v>1</v>
      </c>
      <c r="B475" s="36" t="s">
        <v>59</v>
      </c>
      <c r="C475" s="58">
        <v>1</v>
      </c>
      <c r="D475" s="36">
        <f>C475/4*100</f>
        <v>25</v>
      </c>
    </row>
    <row r="476" spans="1:4" ht="25.5">
      <c r="A476" s="36">
        <v>2</v>
      </c>
      <c r="B476" s="36" t="s">
        <v>60</v>
      </c>
      <c r="C476" s="58">
        <v>0</v>
      </c>
      <c r="D476" s="58">
        <f t="shared" ref="D476:D478" si="35">C476/4*100</f>
        <v>0</v>
      </c>
    </row>
    <row r="477" spans="1:4" ht="25.5">
      <c r="A477" s="36">
        <v>3</v>
      </c>
      <c r="B477" s="36" t="s">
        <v>61</v>
      </c>
      <c r="C477" s="58">
        <v>3</v>
      </c>
      <c r="D477" s="58">
        <f t="shared" si="35"/>
        <v>75</v>
      </c>
    </row>
    <row r="478" spans="1:4" s="11" customFormat="1">
      <c r="A478" s="36">
        <v>4</v>
      </c>
      <c r="B478" s="36" t="s">
        <v>62</v>
      </c>
      <c r="C478" s="58">
        <v>0</v>
      </c>
      <c r="D478" s="58">
        <f t="shared" si="35"/>
        <v>0</v>
      </c>
    </row>
    <row r="479" spans="1:4" s="11" customFormat="1">
      <c r="A479" s="16"/>
      <c r="B479" s="16"/>
      <c r="C479" s="17"/>
      <c r="D479" s="17"/>
    </row>
    <row r="480" spans="1:4" ht="26.25" customHeight="1">
      <c r="A480" s="72" t="s">
        <v>63</v>
      </c>
      <c r="B480" s="72"/>
      <c r="C480" s="72"/>
      <c r="D480" s="72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36">
        <v>1</v>
      </c>
      <c r="B482" s="36">
        <v>100</v>
      </c>
      <c r="C482" s="36">
        <v>2</v>
      </c>
      <c r="D482" s="58">
        <f t="shared" ref="D482:D484" si="36">C482/4*100</f>
        <v>50</v>
      </c>
    </row>
    <row r="483" spans="1:4">
      <c r="A483" s="36">
        <v>2</v>
      </c>
      <c r="B483" s="36">
        <v>85</v>
      </c>
      <c r="C483" s="36">
        <v>1</v>
      </c>
      <c r="D483" s="58">
        <f t="shared" si="36"/>
        <v>25</v>
      </c>
    </row>
    <row r="484" spans="1:4">
      <c r="A484" s="36">
        <v>3</v>
      </c>
      <c r="B484" s="36">
        <v>80</v>
      </c>
      <c r="C484" s="36">
        <v>1</v>
      </c>
      <c r="D484" s="58">
        <f t="shared" si="36"/>
        <v>25</v>
      </c>
    </row>
    <row r="486" spans="1:4" ht="30" customHeight="1">
      <c r="A486" s="65" t="s">
        <v>64</v>
      </c>
      <c r="B486" s="65"/>
      <c r="C486" s="65"/>
      <c r="D486" s="65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58">
        <v>1</v>
      </c>
      <c r="B488" s="58">
        <v>100</v>
      </c>
      <c r="C488" s="58">
        <v>2</v>
      </c>
      <c r="D488" s="58">
        <f t="shared" ref="D488:D490" si="37">C488/4*100</f>
        <v>50</v>
      </c>
    </row>
    <row r="489" spans="1:4">
      <c r="A489" s="58">
        <v>2</v>
      </c>
      <c r="B489" s="58">
        <v>80</v>
      </c>
      <c r="C489" s="58">
        <v>1</v>
      </c>
      <c r="D489" s="58">
        <f t="shared" si="37"/>
        <v>25</v>
      </c>
    </row>
    <row r="490" spans="1:4" s="111" customFormat="1">
      <c r="A490" s="58">
        <v>3</v>
      </c>
      <c r="B490" s="58">
        <v>70</v>
      </c>
      <c r="C490" s="58">
        <v>1</v>
      </c>
      <c r="D490" s="58">
        <f t="shared" si="37"/>
        <v>25</v>
      </c>
    </row>
    <row r="492" spans="1:4">
      <c r="A492" s="65" t="s">
        <v>65</v>
      </c>
      <c r="B492" s="65"/>
      <c r="C492" s="65"/>
      <c r="D492" s="65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36">
        <v>1</v>
      </c>
      <c r="B494" s="36" t="s">
        <v>66</v>
      </c>
      <c r="C494" s="113">
        <v>1</v>
      </c>
      <c r="D494" s="58">
        <f t="shared" ref="D494:D495" si="38">C494/4*100</f>
        <v>25</v>
      </c>
    </row>
    <row r="495" spans="1:4">
      <c r="A495" s="36">
        <v>2</v>
      </c>
      <c r="B495" s="36" t="s">
        <v>67</v>
      </c>
      <c r="C495" s="113">
        <v>3</v>
      </c>
      <c r="D495" s="58">
        <f t="shared" si="38"/>
        <v>75</v>
      </c>
    </row>
    <row r="496" spans="1:4">
      <c r="A496" s="36">
        <v>3</v>
      </c>
      <c r="B496" s="36" t="s">
        <v>68</v>
      </c>
      <c r="C496" s="113"/>
      <c r="D496" s="58"/>
    </row>
    <row r="497" spans="1:5">
      <c r="A497" s="36">
        <v>4</v>
      </c>
      <c r="B497" s="36" t="s">
        <v>69</v>
      </c>
      <c r="C497" s="113"/>
      <c r="D497" s="58"/>
    </row>
    <row r="498" spans="1:5">
      <c r="A498" s="9"/>
      <c r="B498" s="9"/>
      <c r="C498" s="9"/>
      <c r="D498" s="10"/>
    </row>
    <row r="499" spans="1:5" ht="27" customHeight="1">
      <c r="A499" s="72" t="s">
        <v>70</v>
      </c>
      <c r="B499" s="72"/>
      <c r="C499" s="72"/>
      <c r="D499" s="72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>
      <c r="A501" s="58">
        <v>1</v>
      </c>
      <c r="B501" s="58"/>
      <c r="C501" s="58">
        <v>3</v>
      </c>
      <c r="D501" s="58">
        <v>75</v>
      </c>
    </row>
    <row r="502" spans="1:5" s="112" customFormat="1">
      <c r="A502" s="58">
        <v>2</v>
      </c>
      <c r="B502" s="58" t="s">
        <v>185</v>
      </c>
      <c r="C502" s="58">
        <v>1</v>
      </c>
      <c r="D502" s="58">
        <v>25</v>
      </c>
    </row>
    <row r="504" spans="1:5" ht="13.5" customHeight="1">
      <c r="A504" s="65" t="s">
        <v>71</v>
      </c>
      <c r="B504" s="65"/>
      <c r="C504" s="65"/>
      <c r="D504" s="65"/>
      <c r="E504" s="65"/>
    </row>
    <row r="505" spans="1:5" ht="89.25">
      <c r="A505" s="1" t="s">
        <v>2</v>
      </c>
      <c r="B505" s="1" t="s">
        <v>3</v>
      </c>
      <c r="C505" s="1" t="s">
        <v>4</v>
      </c>
      <c r="D505" s="1" t="s">
        <v>72</v>
      </c>
      <c r="E505" s="1" t="s">
        <v>5</v>
      </c>
    </row>
    <row r="506" spans="1:5">
      <c r="A506" s="36">
        <v>1</v>
      </c>
      <c r="B506" s="36" t="s">
        <v>73</v>
      </c>
      <c r="C506" s="58">
        <v>1</v>
      </c>
      <c r="D506" s="115">
        <f>C506/9*100</f>
        <v>11.111111111111111</v>
      </c>
      <c r="E506" s="36">
        <f>C506/4*100</f>
        <v>25</v>
      </c>
    </row>
    <row r="507" spans="1:5" ht="25.5">
      <c r="A507" s="36">
        <v>2</v>
      </c>
      <c r="B507" s="36" t="s">
        <v>74</v>
      </c>
      <c r="C507" s="58">
        <v>1</v>
      </c>
      <c r="D507" s="115">
        <f t="shared" ref="D507:D509" si="39">C507/9*100</f>
        <v>11.111111111111111</v>
      </c>
      <c r="E507" s="58">
        <f t="shared" ref="E507:E509" si="40">C507/4*100</f>
        <v>25</v>
      </c>
    </row>
    <row r="508" spans="1:5" ht="25.5">
      <c r="A508" s="36">
        <v>3</v>
      </c>
      <c r="B508" s="36" t="s">
        <v>75</v>
      </c>
      <c r="C508" s="58"/>
      <c r="D508" s="115"/>
      <c r="E508" s="58"/>
    </row>
    <row r="509" spans="1:5" ht="25.5">
      <c r="A509" s="36">
        <v>4</v>
      </c>
      <c r="B509" s="36" t="s">
        <v>76</v>
      </c>
      <c r="C509" s="58">
        <v>3</v>
      </c>
      <c r="D509" s="115">
        <f t="shared" si="39"/>
        <v>33.333333333333329</v>
      </c>
      <c r="E509" s="58">
        <f t="shared" si="40"/>
        <v>75</v>
      </c>
    </row>
    <row r="510" spans="1:5">
      <c r="A510" s="36">
        <v>5</v>
      </c>
      <c r="B510" s="36" t="s">
        <v>77</v>
      </c>
      <c r="C510" s="114"/>
      <c r="D510" s="115"/>
      <c r="E510" s="58"/>
    </row>
    <row r="512" spans="1:5">
      <c r="A512" s="65" t="s">
        <v>78</v>
      </c>
      <c r="B512" s="65"/>
      <c r="C512" s="65"/>
      <c r="D512" s="65"/>
    </row>
    <row r="513" spans="1:4" ht="76.5">
      <c r="A513" s="1" t="s">
        <v>2</v>
      </c>
      <c r="B513" s="1" t="s">
        <v>3</v>
      </c>
      <c r="C513" s="1" t="s">
        <v>4</v>
      </c>
      <c r="D513" s="1" t="s">
        <v>5</v>
      </c>
    </row>
    <row r="514" spans="1:4">
      <c r="A514" s="35">
        <v>1</v>
      </c>
      <c r="B514" s="35"/>
      <c r="C514" s="35">
        <v>4</v>
      </c>
      <c r="D514" s="35">
        <v>100</v>
      </c>
    </row>
    <row r="516" spans="1:4" ht="30" customHeight="1">
      <c r="A516" s="65" t="s">
        <v>79</v>
      </c>
      <c r="B516" s="65"/>
      <c r="C516" s="65"/>
      <c r="D516" s="65"/>
    </row>
    <row r="517" spans="1:4" ht="76.5">
      <c r="A517" s="1" t="s">
        <v>2</v>
      </c>
      <c r="B517" s="1" t="s">
        <v>3</v>
      </c>
      <c r="C517" s="1" t="s">
        <v>4</v>
      </c>
      <c r="D517" s="1" t="s">
        <v>5</v>
      </c>
    </row>
    <row r="518" spans="1:4">
      <c r="A518" s="35">
        <v>1</v>
      </c>
      <c r="B518" s="35" t="s">
        <v>80</v>
      </c>
      <c r="C518" s="35">
        <v>2</v>
      </c>
      <c r="D518" s="35">
        <v>50</v>
      </c>
    </row>
    <row r="519" spans="1:4" ht="25.5">
      <c r="A519" s="35">
        <v>2</v>
      </c>
      <c r="B519" s="35" t="s">
        <v>81</v>
      </c>
      <c r="C519" s="35"/>
      <c r="D519" s="35"/>
    </row>
    <row r="520" spans="1:4">
      <c r="A520" s="35">
        <v>3</v>
      </c>
      <c r="B520" s="35" t="s">
        <v>82</v>
      </c>
      <c r="C520" s="35">
        <v>2</v>
      </c>
      <c r="D520" s="35">
        <v>50</v>
      </c>
    </row>
    <row r="522" spans="1:4" ht="28.5" customHeight="1">
      <c r="A522" s="65" t="s">
        <v>83</v>
      </c>
      <c r="B522" s="65"/>
      <c r="C522" s="65"/>
      <c r="D522" s="65"/>
    </row>
    <row r="523" spans="1:4" ht="76.5">
      <c r="A523" s="1" t="s">
        <v>2</v>
      </c>
      <c r="B523" s="1" t="s">
        <v>3</v>
      </c>
      <c r="C523" s="1" t="s">
        <v>4</v>
      </c>
      <c r="D523" s="1" t="s">
        <v>5</v>
      </c>
    </row>
    <row r="524" spans="1:4">
      <c r="A524" s="35">
        <v>1</v>
      </c>
      <c r="B524" s="35" t="s">
        <v>80</v>
      </c>
      <c r="C524" s="35">
        <v>2</v>
      </c>
      <c r="D524" s="35">
        <v>50</v>
      </c>
    </row>
    <row r="525" spans="1:4">
      <c r="A525" s="35">
        <v>2</v>
      </c>
      <c r="B525" s="35" t="s">
        <v>84</v>
      </c>
      <c r="C525" s="35"/>
      <c r="D525" s="35"/>
    </row>
    <row r="526" spans="1:4" ht="25.5">
      <c r="A526" s="35">
        <v>3</v>
      </c>
      <c r="B526" s="35" t="s">
        <v>85</v>
      </c>
      <c r="C526" s="35">
        <v>2</v>
      </c>
      <c r="D526" s="35">
        <v>50</v>
      </c>
    </row>
    <row r="528" spans="1:4" ht="32.25" customHeight="1">
      <c r="A528" s="65" t="s">
        <v>86</v>
      </c>
      <c r="B528" s="65"/>
      <c r="C528" s="65"/>
      <c r="D528" s="65"/>
    </row>
    <row r="529" spans="1:5" ht="76.5">
      <c r="A529" s="1" t="s">
        <v>2</v>
      </c>
      <c r="B529" s="1" t="s">
        <v>3</v>
      </c>
      <c r="C529" s="1" t="s">
        <v>4</v>
      </c>
      <c r="D529" s="1" t="s">
        <v>5</v>
      </c>
    </row>
    <row r="530" spans="1:5" ht="25.5">
      <c r="A530" s="35">
        <v>1</v>
      </c>
      <c r="B530" s="35" t="s">
        <v>87</v>
      </c>
      <c r="C530" s="35">
        <v>1</v>
      </c>
      <c r="D530" s="35">
        <v>25</v>
      </c>
    </row>
    <row r="531" spans="1:5" ht="38.25">
      <c r="A531" s="35">
        <v>2</v>
      </c>
      <c r="B531" s="35" t="s">
        <v>88</v>
      </c>
      <c r="C531" s="35"/>
      <c r="D531" s="35"/>
    </row>
    <row r="532" spans="1:5" ht="25.5">
      <c r="A532" s="35">
        <v>3</v>
      </c>
      <c r="B532" s="35" t="s">
        <v>89</v>
      </c>
      <c r="C532" s="35"/>
      <c r="D532" s="35"/>
    </row>
    <row r="533" spans="1:5">
      <c r="A533" s="35">
        <v>4</v>
      </c>
      <c r="B533" s="35" t="s">
        <v>90</v>
      </c>
      <c r="C533" s="35">
        <v>3</v>
      </c>
      <c r="D533" s="35">
        <v>75</v>
      </c>
    </row>
    <row r="535" spans="1:5" ht="27" customHeight="1">
      <c r="A535" s="65" t="s">
        <v>91</v>
      </c>
      <c r="B535" s="65"/>
      <c r="C535" s="65"/>
      <c r="D535" s="65"/>
    </row>
    <row r="536" spans="1:5" ht="76.5">
      <c r="A536" s="1" t="s">
        <v>2</v>
      </c>
      <c r="B536" s="1" t="s">
        <v>3</v>
      </c>
      <c r="C536" s="1" t="s">
        <v>4</v>
      </c>
      <c r="D536" s="1" t="s">
        <v>5</v>
      </c>
    </row>
    <row r="537" spans="1:5">
      <c r="A537" s="35">
        <v>1</v>
      </c>
      <c r="B537" s="35" t="s">
        <v>66</v>
      </c>
      <c r="C537" s="35"/>
      <c r="D537" s="35"/>
    </row>
    <row r="538" spans="1:5">
      <c r="A538" s="35">
        <v>2</v>
      </c>
      <c r="B538" s="35" t="s">
        <v>67</v>
      </c>
      <c r="C538" s="35">
        <v>3</v>
      </c>
      <c r="D538" s="35">
        <v>75</v>
      </c>
    </row>
    <row r="539" spans="1:5">
      <c r="A539" s="35">
        <v>3</v>
      </c>
      <c r="B539" s="35" t="s">
        <v>68</v>
      </c>
      <c r="C539" s="35">
        <v>1</v>
      </c>
      <c r="D539" s="35">
        <v>25</v>
      </c>
    </row>
    <row r="540" spans="1:5">
      <c r="A540" s="35">
        <v>4</v>
      </c>
      <c r="B540" s="35" t="s">
        <v>69</v>
      </c>
      <c r="C540" s="35"/>
      <c r="D540" s="35"/>
    </row>
    <row r="541" spans="1:5">
      <c r="A541" s="35">
        <v>5</v>
      </c>
      <c r="B541" s="35" t="s">
        <v>92</v>
      </c>
      <c r="C541" s="35"/>
      <c r="D541" s="35"/>
    </row>
    <row r="543" spans="1:5" ht="14.25" customHeight="1">
      <c r="A543" s="65" t="s">
        <v>93</v>
      </c>
      <c r="B543" s="65"/>
      <c r="C543" s="65"/>
      <c r="D543" s="65"/>
      <c r="E543" s="65"/>
    </row>
    <row r="544" spans="1:5" ht="89.25">
      <c r="A544" s="1" t="s">
        <v>2</v>
      </c>
      <c r="B544" s="1" t="s">
        <v>3</v>
      </c>
      <c r="C544" s="1" t="s">
        <v>4</v>
      </c>
      <c r="D544" s="1" t="s">
        <v>72</v>
      </c>
      <c r="E544" s="1" t="s">
        <v>5</v>
      </c>
    </row>
    <row r="545" spans="1:5" ht="25.5">
      <c r="A545" s="35">
        <v>1</v>
      </c>
      <c r="B545" s="35" t="s">
        <v>94</v>
      </c>
      <c r="C545" s="35"/>
      <c r="D545" s="35"/>
      <c r="E545" s="35"/>
    </row>
    <row r="546" spans="1:5">
      <c r="A546" s="35">
        <v>2</v>
      </c>
      <c r="B546" s="35" t="s">
        <v>95</v>
      </c>
      <c r="C546" s="35"/>
      <c r="D546" s="35"/>
      <c r="E546" s="35"/>
    </row>
    <row r="547" spans="1:5" ht="25.5">
      <c r="A547" s="35">
        <v>3</v>
      </c>
      <c r="B547" s="35" t="s">
        <v>96</v>
      </c>
      <c r="C547" s="35">
        <v>1</v>
      </c>
      <c r="D547" s="57">
        <f t="shared" ref="D547" si="41">C547/8*100</f>
        <v>12.5</v>
      </c>
      <c r="E547" s="35">
        <v>25</v>
      </c>
    </row>
    <row r="548" spans="1:5">
      <c r="A548" s="35">
        <v>4</v>
      </c>
      <c r="B548" s="35" t="s">
        <v>97</v>
      </c>
      <c r="C548" s="35"/>
      <c r="D548" s="57"/>
      <c r="E548" s="35"/>
    </row>
    <row r="549" spans="1:5">
      <c r="A549" s="35">
        <v>5</v>
      </c>
      <c r="B549" s="35" t="s">
        <v>98</v>
      </c>
      <c r="C549" s="35">
        <v>3</v>
      </c>
      <c r="D549" s="35">
        <f>C549/8*100</f>
        <v>37.5</v>
      </c>
      <c r="E549" s="35">
        <v>75</v>
      </c>
    </row>
    <row r="550" spans="1:5">
      <c r="A550" s="35">
        <v>6</v>
      </c>
      <c r="B550" s="35" t="s">
        <v>99</v>
      </c>
      <c r="C550" s="35"/>
      <c r="D550" s="35"/>
      <c r="E550" s="35"/>
    </row>
    <row r="551" spans="1:5">
      <c r="A551" s="35">
        <v>7</v>
      </c>
      <c r="B551" s="35" t="s">
        <v>100</v>
      </c>
      <c r="C551" s="35"/>
      <c r="D551" s="35"/>
      <c r="E551" s="35"/>
    </row>
    <row r="552" spans="1:5">
      <c r="A552" s="35">
        <v>8</v>
      </c>
      <c r="B552" s="35" t="s">
        <v>101</v>
      </c>
      <c r="C552" s="35"/>
      <c r="D552" s="35"/>
      <c r="E552" s="35"/>
    </row>
    <row r="553" spans="1:5">
      <c r="A553" s="35">
        <v>9</v>
      </c>
      <c r="B553" s="35" t="s">
        <v>102</v>
      </c>
      <c r="C553" s="35"/>
      <c r="D553" s="35"/>
      <c r="E553" s="35"/>
    </row>
    <row r="554" spans="1:5">
      <c r="A554" s="35">
        <v>10</v>
      </c>
      <c r="B554" s="35" t="s">
        <v>103</v>
      </c>
      <c r="C554" s="35"/>
      <c r="D554" s="35"/>
      <c r="E554" s="35"/>
    </row>
    <row r="555" spans="1:5">
      <c r="A555" s="35">
        <v>11</v>
      </c>
      <c r="B555" s="35" t="s">
        <v>104</v>
      </c>
      <c r="C555" s="35"/>
      <c r="D555" s="35"/>
      <c r="E555" s="35"/>
    </row>
    <row r="556" spans="1:5">
      <c r="A556" s="35">
        <v>12</v>
      </c>
      <c r="B556" s="35" t="s">
        <v>105</v>
      </c>
      <c r="C556" s="35"/>
      <c r="D556" s="35"/>
      <c r="E556" s="35"/>
    </row>
    <row r="557" spans="1:5">
      <c r="A557" s="35">
        <v>13</v>
      </c>
      <c r="B557" s="35" t="s">
        <v>106</v>
      </c>
      <c r="C557" s="35"/>
      <c r="D557" s="35"/>
      <c r="E557" s="35"/>
    </row>
    <row r="558" spans="1:5">
      <c r="A558" s="35">
        <v>14</v>
      </c>
      <c r="B558" s="35" t="s">
        <v>107</v>
      </c>
      <c r="C558" s="35"/>
      <c r="D558" s="37"/>
      <c r="E558" s="35"/>
    </row>
    <row r="559" spans="1:5">
      <c r="A559" s="35">
        <v>15</v>
      </c>
      <c r="B559" s="35" t="s">
        <v>108</v>
      </c>
      <c r="C559" s="35"/>
      <c r="D559" s="35"/>
      <c r="E559" s="35"/>
    </row>
    <row r="560" spans="1:5">
      <c r="A560" s="35">
        <v>16</v>
      </c>
      <c r="B560" s="35" t="s">
        <v>109</v>
      </c>
      <c r="C560" s="35"/>
      <c r="D560" s="35"/>
      <c r="E560" s="35"/>
    </row>
    <row r="562" spans="1:5">
      <c r="A562" s="65" t="s">
        <v>110</v>
      </c>
      <c r="B562" s="65"/>
      <c r="C562" s="65"/>
      <c r="D562" s="65"/>
    </row>
    <row r="563" spans="1:5" ht="76.5">
      <c r="A563" s="1" t="s">
        <v>2</v>
      </c>
      <c r="B563" s="1" t="s">
        <v>3</v>
      </c>
      <c r="C563" s="1" t="s">
        <v>4</v>
      </c>
      <c r="D563" s="1" t="s">
        <v>5</v>
      </c>
    </row>
    <row r="564" spans="1:5">
      <c r="A564" s="36">
        <v>1</v>
      </c>
      <c r="B564" s="36"/>
      <c r="C564" s="36">
        <v>4</v>
      </c>
      <c r="D564" s="36">
        <v>100</v>
      </c>
    </row>
    <row r="566" spans="1:5">
      <c r="A566" s="65" t="s">
        <v>111</v>
      </c>
      <c r="B566" s="65"/>
      <c r="C566" s="65"/>
      <c r="D566" s="65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35">
        <v>1</v>
      </c>
      <c r="B568" s="35" t="s">
        <v>112</v>
      </c>
      <c r="C568" s="35">
        <v>2</v>
      </c>
      <c r="D568" s="35">
        <v>50</v>
      </c>
    </row>
    <row r="569" spans="1:5">
      <c r="A569" s="35">
        <v>2</v>
      </c>
      <c r="B569" s="35" t="s">
        <v>113</v>
      </c>
      <c r="C569" s="35">
        <v>2</v>
      </c>
      <c r="D569" s="35">
        <v>50</v>
      </c>
    </row>
    <row r="570" spans="1:5">
      <c r="A570" s="35">
        <v>3</v>
      </c>
      <c r="B570" s="35" t="s">
        <v>114</v>
      </c>
      <c r="C570" s="35"/>
      <c r="D570" s="35"/>
    </row>
    <row r="572" spans="1:5" ht="26.25" customHeight="1">
      <c r="A572" s="65" t="s">
        <v>115</v>
      </c>
      <c r="B572" s="65"/>
      <c r="C572" s="65"/>
      <c r="D572" s="65"/>
      <c r="E572" s="65"/>
    </row>
    <row r="573" spans="1:5" ht="89.25">
      <c r="A573" s="1" t="s">
        <v>2</v>
      </c>
      <c r="B573" s="1" t="s">
        <v>3</v>
      </c>
      <c r="C573" s="1" t="s">
        <v>4</v>
      </c>
      <c r="D573" s="1" t="s">
        <v>72</v>
      </c>
      <c r="E573" s="1" t="s">
        <v>5</v>
      </c>
    </row>
    <row r="574" spans="1:5" ht="38.25">
      <c r="A574" s="36">
        <v>1</v>
      </c>
      <c r="B574" s="36" t="s">
        <v>116</v>
      </c>
      <c r="C574" s="57">
        <v>1</v>
      </c>
      <c r="D574" s="115">
        <f>C574/9*100</f>
        <v>11.111111111111111</v>
      </c>
      <c r="E574" s="36">
        <v>25</v>
      </c>
    </row>
    <row r="575" spans="1:5" ht="38.25">
      <c r="A575" s="36">
        <v>2</v>
      </c>
      <c r="B575" s="36" t="s">
        <v>117</v>
      </c>
      <c r="C575" s="57">
        <v>1</v>
      </c>
      <c r="D575" s="115">
        <f t="shared" ref="D575:D579" si="42">C575/9*100</f>
        <v>11.111111111111111</v>
      </c>
      <c r="E575" s="36">
        <v>25</v>
      </c>
    </row>
    <row r="576" spans="1:5" ht="25.5">
      <c r="A576" s="36">
        <v>3</v>
      </c>
      <c r="B576" s="36" t="s">
        <v>118</v>
      </c>
      <c r="C576" s="57"/>
      <c r="D576" s="115"/>
      <c r="E576" s="36"/>
    </row>
    <row r="577" spans="1:5" ht="38.25">
      <c r="A577" s="36">
        <v>4</v>
      </c>
      <c r="B577" s="36" t="s">
        <v>119</v>
      </c>
      <c r="C577" s="57">
        <v>2</v>
      </c>
      <c r="D577" s="115">
        <f t="shared" si="42"/>
        <v>22.222222222222221</v>
      </c>
      <c r="E577" s="36">
        <v>50</v>
      </c>
    </row>
    <row r="578" spans="1:5" ht="38.25">
      <c r="A578" s="36">
        <v>5</v>
      </c>
      <c r="B578" s="36" t="s">
        <v>120</v>
      </c>
      <c r="C578" s="57"/>
      <c r="D578" s="115"/>
      <c r="E578" s="36"/>
    </row>
    <row r="579" spans="1:5" ht="38.25">
      <c r="A579" s="36">
        <v>6</v>
      </c>
      <c r="B579" s="36" t="s">
        <v>121</v>
      </c>
      <c r="C579" s="57">
        <v>1</v>
      </c>
      <c r="D579" s="115">
        <f t="shared" si="42"/>
        <v>11.111111111111111</v>
      </c>
      <c r="E579" s="36">
        <v>25</v>
      </c>
    </row>
    <row r="580" spans="1:5" ht="51">
      <c r="A580" s="36">
        <v>7</v>
      </c>
      <c r="B580" s="36" t="s">
        <v>122</v>
      </c>
      <c r="C580" s="57"/>
      <c r="D580" s="36"/>
      <c r="E580" s="36"/>
    </row>
    <row r="581" spans="1:5" ht="25.5">
      <c r="A581" s="36">
        <v>8</v>
      </c>
      <c r="B581" s="36" t="s">
        <v>123</v>
      </c>
      <c r="C581" s="57"/>
      <c r="D581" s="36"/>
      <c r="E581" s="36"/>
    </row>
    <row r="582" spans="1:5">
      <c r="A582" s="36">
        <v>9</v>
      </c>
      <c r="B582" s="36" t="s">
        <v>109</v>
      </c>
      <c r="C582" s="57"/>
      <c r="D582" s="36"/>
      <c r="E582" s="8"/>
    </row>
    <row r="584" spans="1:5">
      <c r="A584" s="65" t="s">
        <v>124</v>
      </c>
      <c r="B584" s="65"/>
      <c r="C584" s="65"/>
      <c r="D584" s="65"/>
    </row>
    <row r="585" spans="1:5" ht="76.5">
      <c r="A585" s="1" t="s">
        <v>2</v>
      </c>
      <c r="B585" s="1" t="s">
        <v>3</v>
      </c>
      <c r="C585" s="1" t="s">
        <v>4</v>
      </c>
      <c r="D585" s="1" t="s">
        <v>5</v>
      </c>
    </row>
    <row r="586" spans="1:5">
      <c r="A586" s="35">
        <v>1</v>
      </c>
      <c r="B586" s="35"/>
      <c r="C586" s="35">
        <v>4</v>
      </c>
      <c r="D586" s="35">
        <v>100</v>
      </c>
    </row>
    <row r="588" spans="1:5" ht="28.5" customHeight="1">
      <c r="A588" s="65" t="s">
        <v>125</v>
      </c>
      <c r="B588" s="65"/>
      <c r="C588" s="65"/>
      <c r="D588" s="65"/>
      <c r="E588" s="65"/>
    </row>
    <row r="589" spans="1:5" ht="89.25">
      <c r="A589" s="1" t="s">
        <v>2</v>
      </c>
      <c r="B589" s="1" t="s">
        <v>3</v>
      </c>
      <c r="C589" s="1" t="s">
        <v>4</v>
      </c>
      <c r="D589" s="1" t="s">
        <v>72</v>
      </c>
      <c r="E589" s="1" t="s">
        <v>5</v>
      </c>
    </row>
    <row r="590" spans="1:5" ht="38.25">
      <c r="A590" s="36">
        <v>1</v>
      </c>
      <c r="B590" s="36" t="s">
        <v>126</v>
      </c>
      <c r="C590" s="57"/>
      <c r="D590" s="36"/>
      <c r="E590" s="36"/>
    </row>
    <row r="591" spans="1:5" ht="38.25">
      <c r="A591" s="36">
        <v>2</v>
      </c>
      <c r="B591" s="36" t="s">
        <v>127</v>
      </c>
      <c r="C591" s="57">
        <v>2</v>
      </c>
      <c r="D591" s="36">
        <f>C591/8*100</f>
        <v>25</v>
      </c>
      <c r="E591" s="36">
        <v>50</v>
      </c>
    </row>
    <row r="592" spans="1:5" ht="38.25">
      <c r="A592" s="36">
        <v>3</v>
      </c>
      <c r="B592" s="36" t="s">
        <v>128</v>
      </c>
      <c r="C592" s="57"/>
      <c r="D592" s="58"/>
      <c r="E592" s="36"/>
    </row>
    <row r="593" spans="1:5" ht="38.25">
      <c r="A593" s="36">
        <v>4</v>
      </c>
      <c r="B593" s="36" t="s">
        <v>129</v>
      </c>
      <c r="C593" s="57">
        <v>1</v>
      </c>
      <c r="D593" s="58">
        <f t="shared" ref="D593:D594" si="43">C593/8*100</f>
        <v>12.5</v>
      </c>
      <c r="E593" s="36">
        <v>25</v>
      </c>
    </row>
    <row r="594" spans="1:5" ht="25.5">
      <c r="A594" s="36">
        <v>5</v>
      </c>
      <c r="B594" s="36" t="s">
        <v>130</v>
      </c>
      <c r="C594" s="57">
        <v>1</v>
      </c>
      <c r="D594" s="58">
        <f t="shared" si="43"/>
        <v>12.5</v>
      </c>
      <c r="E594" s="36">
        <v>25</v>
      </c>
    </row>
    <row r="595" spans="1:5">
      <c r="A595" s="36">
        <v>6</v>
      </c>
      <c r="B595" s="36" t="s">
        <v>109</v>
      </c>
      <c r="C595" s="57"/>
      <c r="D595" s="8"/>
      <c r="E595" s="8"/>
    </row>
    <row r="597" spans="1:5">
      <c r="A597" s="65" t="s">
        <v>131</v>
      </c>
      <c r="B597" s="65"/>
      <c r="C597" s="65"/>
      <c r="D597" s="65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</row>
    <row r="599" spans="1:5">
      <c r="A599" s="35">
        <v>1</v>
      </c>
      <c r="B599" s="35"/>
      <c r="C599" s="35">
        <v>4</v>
      </c>
      <c r="D599" s="35">
        <v>100</v>
      </c>
    </row>
    <row r="601" spans="1:5">
      <c r="A601" s="65" t="s">
        <v>132</v>
      </c>
      <c r="B601" s="65"/>
      <c r="C601" s="65"/>
      <c r="D601" s="65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>
      <c r="A603" s="58">
        <v>1</v>
      </c>
      <c r="B603" s="57" t="s">
        <v>192</v>
      </c>
      <c r="C603" s="58">
        <v>1</v>
      </c>
      <c r="D603" s="58">
        <v>25</v>
      </c>
    </row>
    <row r="604" spans="1:5">
      <c r="A604" s="58">
        <v>2</v>
      </c>
      <c r="B604" s="57" t="s">
        <v>201</v>
      </c>
      <c r="C604" s="58">
        <v>1</v>
      </c>
      <c r="D604" s="58">
        <v>25</v>
      </c>
    </row>
    <row r="605" spans="1:5">
      <c r="A605" s="58">
        <v>3</v>
      </c>
      <c r="B605" s="57" t="s">
        <v>202</v>
      </c>
      <c r="C605" s="58">
        <v>1</v>
      </c>
      <c r="D605" s="58">
        <v>25</v>
      </c>
    </row>
    <row r="606" spans="1:5" s="116" customFormat="1">
      <c r="A606" s="58">
        <v>4</v>
      </c>
      <c r="B606" s="57" t="s">
        <v>203</v>
      </c>
      <c r="C606" s="58">
        <v>1</v>
      </c>
      <c r="D606" s="58">
        <v>25</v>
      </c>
    </row>
    <row r="608" spans="1:5">
      <c r="A608" s="65" t="s">
        <v>133</v>
      </c>
      <c r="B608" s="65"/>
      <c r="C608" s="65"/>
      <c r="D608" s="65"/>
    </row>
    <row r="609" spans="1:4" ht="76.5">
      <c r="A609" s="1" t="s">
        <v>2</v>
      </c>
      <c r="B609" s="1" t="s">
        <v>3</v>
      </c>
      <c r="C609" s="1" t="s">
        <v>4</v>
      </c>
      <c r="D609" s="1" t="s">
        <v>5</v>
      </c>
    </row>
    <row r="610" spans="1:4">
      <c r="A610" s="58">
        <v>1</v>
      </c>
      <c r="B610" s="57" t="s">
        <v>204</v>
      </c>
      <c r="C610" s="58">
        <v>1</v>
      </c>
      <c r="D610" s="58">
        <v>25</v>
      </c>
    </row>
    <row r="611" spans="1:4">
      <c r="A611" s="58">
        <v>2</v>
      </c>
      <c r="B611" s="57" t="s">
        <v>205</v>
      </c>
      <c r="C611" s="58">
        <v>1</v>
      </c>
      <c r="D611" s="58">
        <v>25</v>
      </c>
    </row>
    <row r="612" spans="1:4">
      <c r="A612" s="58">
        <v>3</v>
      </c>
      <c r="B612" s="57" t="s">
        <v>206</v>
      </c>
      <c r="C612" s="58">
        <v>1</v>
      </c>
      <c r="D612" s="58">
        <v>25</v>
      </c>
    </row>
    <row r="613" spans="1:4">
      <c r="A613" s="58">
        <v>4</v>
      </c>
      <c r="B613" s="57" t="s">
        <v>207</v>
      </c>
      <c r="C613" s="58">
        <v>1</v>
      </c>
      <c r="D613" s="58">
        <v>25</v>
      </c>
    </row>
    <row r="615" spans="1:4">
      <c r="A615" s="65" t="s">
        <v>135</v>
      </c>
      <c r="B615" s="65"/>
      <c r="C615" s="65"/>
      <c r="D615" s="65"/>
    </row>
    <row r="616" spans="1:4" ht="76.5">
      <c r="A616" s="19" t="s">
        <v>2</v>
      </c>
      <c r="B616" s="19" t="s">
        <v>3</v>
      </c>
      <c r="C616" s="19" t="s">
        <v>4</v>
      </c>
      <c r="D616" s="19" t="s">
        <v>5</v>
      </c>
    </row>
    <row r="617" spans="1:4">
      <c r="A617" s="58">
        <v>1</v>
      </c>
      <c r="B617" s="57">
        <v>87058898077</v>
      </c>
      <c r="C617" s="58">
        <v>1</v>
      </c>
      <c r="D617" s="58">
        <v>25</v>
      </c>
    </row>
    <row r="618" spans="1:4">
      <c r="A618" s="26">
        <v>2</v>
      </c>
      <c r="B618" s="57">
        <v>1014</v>
      </c>
      <c r="C618" s="58">
        <v>1</v>
      </c>
      <c r="D618" s="58">
        <v>25</v>
      </c>
    </row>
    <row r="619" spans="1:4">
      <c r="A619" s="26">
        <v>3</v>
      </c>
      <c r="B619" s="57">
        <v>87773260034</v>
      </c>
      <c r="C619" s="58">
        <v>1</v>
      </c>
      <c r="D619" s="58">
        <v>25</v>
      </c>
    </row>
    <row r="620" spans="1:4">
      <c r="A620" s="26">
        <v>4</v>
      </c>
      <c r="B620" s="57">
        <v>87770824537</v>
      </c>
      <c r="C620" s="58">
        <v>1</v>
      </c>
      <c r="D620" s="58">
        <v>25</v>
      </c>
    </row>
  </sheetData>
  <mergeCells count="131"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9:D499"/>
    <mergeCell ref="A504:E504"/>
    <mergeCell ref="A512:D512"/>
    <mergeCell ref="A516:D516"/>
    <mergeCell ref="A522:D522"/>
    <mergeCell ref="A528:D528"/>
    <mergeCell ref="D462:D466"/>
    <mergeCell ref="D467:D471"/>
    <mergeCell ref="A473:D473"/>
    <mergeCell ref="A480:D480"/>
    <mergeCell ref="A486:D486"/>
    <mergeCell ref="A492:D492"/>
    <mergeCell ref="A588:E588"/>
    <mergeCell ref="A597:D597"/>
    <mergeCell ref="A601:D601"/>
    <mergeCell ref="A608:D608"/>
    <mergeCell ref="A615:D615"/>
    <mergeCell ref="A535:D535"/>
    <mergeCell ref="A543:E543"/>
    <mergeCell ref="A562:D562"/>
    <mergeCell ref="A566:D566"/>
    <mergeCell ref="A572:E572"/>
    <mergeCell ref="A584:D5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workbookViewId="0">
      <selection activeCell="B620" sqref="B620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66" t="s">
        <v>168</v>
      </c>
      <c r="B1" s="66"/>
      <c r="C1" s="66"/>
      <c r="D1" s="66"/>
    </row>
    <row r="2" spans="1:4">
      <c r="A2" s="67" t="s">
        <v>161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5">
        <v>1</v>
      </c>
      <c r="B5" s="15" t="s">
        <v>167</v>
      </c>
      <c r="C5" s="15">
        <v>3</v>
      </c>
      <c r="D5" s="15">
        <v>100</v>
      </c>
    </row>
    <row r="7" spans="1:4">
      <c r="A7" s="62" t="s">
        <v>6</v>
      </c>
      <c r="B7" s="63"/>
      <c r="C7" s="63"/>
      <c r="D7" s="64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15">
        <v>1</v>
      </c>
      <c r="B9" s="15">
        <v>2017</v>
      </c>
      <c r="C9" s="15">
        <v>2</v>
      </c>
      <c r="D9" s="15">
        <v>66.67</v>
      </c>
    </row>
    <row r="10" spans="1:4">
      <c r="A10" s="15">
        <v>2</v>
      </c>
      <c r="B10" s="15">
        <v>2018</v>
      </c>
      <c r="C10" s="15">
        <v>1</v>
      </c>
      <c r="D10" s="15">
        <v>33.33</v>
      </c>
    </row>
    <row r="11" spans="1:4">
      <c r="A11" s="15">
        <v>3</v>
      </c>
      <c r="B11" s="15">
        <v>2019</v>
      </c>
      <c r="C11" s="15"/>
      <c r="D11" s="15"/>
    </row>
    <row r="12" spans="1:4">
      <c r="A12" s="22"/>
      <c r="B12" s="23"/>
      <c r="C12" s="24"/>
      <c r="D12" s="25"/>
    </row>
    <row r="13" spans="1:4">
      <c r="A13" s="73" t="s">
        <v>7</v>
      </c>
      <c r="B13" s="74"/>
      <c r="C13" s="74"/>
      <c r="D13" s="75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14">
        <v>1</v>
      </c>
      <c r="B15" s="14" t="s">
        <v>8</v>
      </c>
      <c r="C15" s="14">
        <v>3</v>
      </c>
      <c r="D15" s="14">
        <v>100</v>
      </c>
    </row>
    <row r="16" spans="1:4">
      <c r="A16" s="14">
        <v>2</v>
      </c>
      <c r="B16" s="14" t="s">
        <v>9</v>
      </c>
      <c r="C16" s="14"/>
      <c r="D16" s="14"/>
    </row>
    <row r="18" spans="1:4">
      <c r="A18" s="62" t="s">
        <v>10</v>
      </c>
      <c r="B18" s="63"/>
      <c r="C18" s="63"/>
      <c r="D18" s="64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15" t="s">
        <v>14</v>
      </c>
      <c r="B20" s="15">
        <v>2</v>
      </c>
      <c r="C20" s="15">
        <v>66.67</v>
      </c>
      <c r="D20" s="70">
        <v>4.67</v>
      </c>
    </row>
    <row r="21" spans="1:4">
      <c r="A21" s="15" t="s">
        <v>15</v>
      </c>
      <c r="B21" s="15">
        <v>1</v>
      </c>
      <c r="C21" s="15">
        <v>33.33</v>
      </c>
      <c r="D21" s="70"/>
    </row>
    <row r="22" spans="1:4">
      <c r="A22" s="15" t="s">
        <v>16</v>
      </c>
      <c r="B22" s="15">
        <v>0</v>
      </c>
      <c r="C22" s="15">
        <v>0</v>
      </c>
      <c r="D22" s="70"/>
    </row>
    <row r="23" spans="1:4">
      <c r="A23" s="15" t="s">
        <v>17</v>
      </c>
      <c r="B23" s="15">
        <v>0</v>
      </c>
      <c r="C23" s="15">
        <v>0</v>
      </c>
      <c r="D23" s="70"/>
    </row>
    <row r="24" spans="1:4">
      <c r="A24" s="15" t="s">
        <v>18</v>
      </c>
      <c r="B24" s="15">
        <v>0</v>
      </c>
      <c r="C24" s="15">
        <v>0</v>
      </c>
      <c r="D24" s="70"/>
    </row>
    <row r="25" spans="1:4">
      <c r="A25" s="15" t="s">
        <v>19</v>
      </c>
      <c r="B25" s="15">
        <v>1</v>
      </c>
      <c r="C25" s="15">
        <v>33.33</v>
      </c>
      <c r="D25" s="70">
        <v>3.67</v>
      </c>
    </row>
    <row r="26" spans="1:4">
      <c r="A26" s="15" t="s">
        <v>20</v>
      </c>
      <c r="B26" s="15">
        <v>1</v>
      </c>
      <c r="C26" s="15">
        <v>33.33</v>
      </c>
      <c r="D26" s="70"/>
    </row>
    <row r="27" spans="1:4">
      <c r="A27" s="15" t="s">
        <v>21</v>
      </c>
      <c r="B27" s="15">
        <v>0</v>
      </c>
      <c r="C27" s="15">
        <v>0</v>
      </c>
      <c r="D27" s="70"/>
    </row>
    <row r="28" spans="1:4">
      <c r="A28" s="15" t="s">
        <v>22</v>
      </c>
      <c r="B28" s="15">
        <v>1</v>
      </c>
      <c r="C28" s="15">
        <v>33.33</v>
      </c>
      <c r="D28" s="70"/>
    </row>
    <row r="29" spans="1:4">
      <c r="A29" s="15" t="s">
        <v>23</v>
      </c>
      <c r="B29" s="15">
        <v>0</v>
      </c>
      <c r="C29" s="15"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15" t="s">
        <v>14</v>
      </c>
      <c r="B33" s="15">
        <v>2</v>
      </c>
      <c r="C33" s="15">
        <v>66.67</v>
      </c>
      <c r="D33" s="70">
        <v>4.67</v>
      </c>
    </row>
    <row r="34" spans="1:4">
      <c r="A34" s="15" t="s">
        <v>15</v>
      </c>
      <c r="B34" s="15">
        <v>1</v>
      </c>
      <c r="C34" s="15">
        <v>33.33</v>
      </c>
      <c r="D34" s="70"/>
    </row>
    <row r="35" spans="1:4">
      <c r="A35" s="15" t="s">
        <v>16</v>
      </c>
      <c r="B35" s="15">
        <v>0</v>
      </c>
      <c r="C35" s="15">
        <v>0</v>
      </c>
      <c r="D35" s="70"/>
    </row>
    <row r="36" spans="1:4">
      <c r="A36" s="15" t="s">
        <v>17</v>
      </c>
      <c r="B36" s="15">
        <v>0</v>
      </c>
      <c r="C36" s="15">
        <v>0</v>
      </c>
      <c r="D36" s="70"/>
    </row>
    <row r="37" spans="1:4">
      <c r="A37" s="15" t="s">
        <v>18</v>
      </c>
      <c r="B37" s="15">
        <v>0</v>
      </c>
      <c r="C37" s="15">
        <v>0</v>
      </c>
      <c r="D37" s="70"/>
    </row>
    <row r="38" spans="1:4">
      <c r="A38" s="15" t="s">
        <v>19</v>
      </c>
      <c r="B38" s="15">
        <v>1</v>
      </c>
      <c r="C38" s="15">
        <v>33.33</v>
      </c>
      <c r="D38" s="70">
        <v>4.33</v>
      </c>
    </row>
    <row r="39" spans="1:4">
      <c r="A39" s="15" t="s">
        <v>20</v>
      </c>
      <c r="B39" s="15">
        <v>2</v>
      </c>
      <c r="C39" s="15">
        <v>66.67</v>
      </c>
      <c r="D39" s="70"/>
    </row>
    <row r="40" spans="1:4">
      <c r="A40" s="15" t="s">
        <v>21</v>
      </c>
      <c r="B40" s="15">
        <v>0</v>
      </c>
      <c r="C40" s="15">
        <v>0</v>
      </c>
      <c r="D40" s="70"/>
    </row>
    <row r="41" spans="1:4">
      <c r="A41" s="15" t="s">
        <v>22</v>
      </c>
      <c r="B41" s="15">
        <v>0</v>
      </c>
      <c r="C41" s="15">
        <v>0</v>
      </c>
      <c r="D41" s="70"/>
    </row>
    <row r="42" spans="1:4">
      <c r="A42" s="15" t="s">
        <v>23</v>
      </c>
      <c r="B42" s="15">
        <v>0</v>
      </c>
      <c r="C42" s="15"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15" t="s">
        <v>14</v>
      </c>
      <c r="B46" s="15">
        <v>2</v>
      </c>
      <c r="C46" s="15">
        <v>66.67</v>
      </c>
      <c r="D46" s="70">
        <v>4.67</v>
      </c>
    </row>
    <row r="47" spans="1:4">
      <c r="A47" s="15" t="s">
        <v>15</v>
      </c>
      <c r="B47" s="15">
        <v>1</v>
      </c>
      <c r="C47" s="15">
        <v>33.33</v>
      </c>
      <c r="D47" s="70"/>
    </row>
    <row r="48" spans="1:4">
      <c r="A48" s="15" t="s">
        <v>16</v>
      </c>
      <c r="B48" s="15">
        <v>0</v>
      </c>
      <c r="C48" s="15">
        <v>0</v>
      </c>
      <c r="D48" s="70"/>
    </row>
    <row r="49" spans="1:4">
      <c r="A49" s="15" t="s">
        <v>17</v>
      </c>
      <c r="B49" s="15">
        <v>0</v>
      </c>
      <c r="C49" s="15">
        <v>0</v>
      </c>
      <c r="D49" s="70"/>
    </row>
    <row r="50" spans="1:4">
      <c r="A50" s="15" t="s">
        <v>18</v>
      </c>
      <c r="B50" s="15">
        <v>0</v>
      </c>
      <c r="C50" s="15">
        <v>0</v>
      </c>
      <c r="D50" s="70"/>
    </row>
    <row r="51" spans="1:4">
      <c r="A51" s="15" t="s">
        <v>19</v>
      </c>
      <c r="B51" s="15">
        <v>1</v>
      </c>
      <c r="C51" s="15">
        <v>33.33</v>
      </c>
      <c r="D51" s="70">
        <v>4.33</v>
      </c>
    </row>
    <row r="52" spans="1:4">
      <c r="A52" s="15" t="s">
        <v>20</v>
      </c>
      <c r="B52" s="15">
        <v>2</v>
      </c>
      <c r="C52" s="15">
        <v>66.67</v>
      </c>
      <c r="D52" s="70"/>
    </row>
    <row r="53" spans="1:4">
      <c r="A53" s="15" t="s">
        <v>21</v>
      </c>
      <c r="B53" s="15">
        <v>0</v>
      </c>
      <c r="C53" s="15">
        <v>0</v>
      </c>
      <c r="D53" s="70"/>
    </row>
    <row r="54" spans="1:4">
      <c r="A54" s="15" t="s">
        <v>22</v>
      </c>
      <c r="B54" s="15">
        <v>0</v>
      </c>
      <c r="C54" s="15">
        <v>0</v>
      </c>
      <c r="D54" s="70"/>
    </row>
    <row r="55" spans="1:4">
      <c r="A55" s="15" t="s">
        <v>23</v>
      </c>
      <c r="B55" s="15">
        <v>0</v>
      </c>
      <c r="C55" s="15"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15" t="s">
        <v>14</v>
      </c>
      <c r="B59" s="15">
        <v>1</v>
      </c>
      <c r="C59" s="15">
        <v>33.33</v>
      </c>
      <c r="D59" s="70">
        <v>3</v>
      </c>
    </row>
    <row r="60" spans="1:4">
      <c r="A60" s="15" t="s">
        <v>15</v>
      </c>
      <c r="B60" s="15">
        <v>0</v>
      </c>
      <c r="C60" s="15">
        <v>0</v>
      </c>
      <c r="D60" s="70"/>
    </row>
    <row r="61" spans="1:4">
      <c r="A61" s="15" t="s">
        <v>16</v>
      </c>
      <c r="B61" s="15">
        <v>1</v>
      </c>
      <c r="C61" s="15">
        <v>33.33</v>
      </c>
      <c r="D61" s="70"/>
    </row>
    <row r="62" spans="1:4">
      <c r="A62" s="15" t="s">
        <v>17</v>
      </c>
      <c r="B62" s="15">
        <v>0</v>
      </c>
      <c r="C62" s="15">
        <v>0</v>
      </c>
      <c r="D62" s="70"/>
    </row>
    <row r="63" spans="1:4">
      <c r="A63" s="15" t="s">
        <v>18</v>
      </c>
      <c r="B63" s="15">
        <v>1</v>
      </c>
      <c r="C63" s="15">
        <v>33.33</v>
      </c>
      <c r="D63" s="70"/>
    </row>
    <row r="64" spans="1:4">
      <c r="A64" s="15" t="s">
        <v>19</v>
      </c>
      <c r="B64" s="15">
        <v>1</v>
      </c>
      <c r="C64" s="15">
        <v>33.33</v>
      </c>
      <c r="D64" s="70">
        <v>3.67</v>
      </c>
    </row>
    <row r="65" spans="1:4">
      <c r="A65" s="15" t="s">
        <v>20</v>
      </c>
      <c r="B65" s="15">
        <v>0</v>
      </c>
      <c r="C65" s="15">
        <v>0</v>
      </c>
      <c r="D65" s="70"/>
    </row>
    <row r="66" spans="1:4">
      <c r="A66" s="15" t="s">
        <v>21</v>
      </c>
      <c r="B66" s="15">
        <v>2</v>
      </c>
      <c r="C66" s="15">
        <v>66.67</v>
      </c>
      <c r="D66" s="70"/>
    </row>
    <row r="67" spans="1:4">
      <c r="A67" s="15" t="s">
        <v>22</v>
      </c>
      <c r="B67" s="15">
        <v>0</v>
      </c>
      <c r="C67" s="15">
        <v>0</v>
      </c>
      <c r="D67" s="70"/>
    </row>
    <row r="68" spans="1:4">
      <c r="A68" s="15" t="s">
        <v>23</v>
      </c>
      <c r="B68" s="15">
        <v>0</v>
      </c>
      <c r="C68" s="15"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15" t="s">
        <v>14</v>
      </c>
      <c r="B72" s="15">
        <v>1</v>
      </c>
      <c r="C72" s="15">
        <v>33.33</v>
      </c>
      <c r="D72" s="70">
        <v>4</v>
      </c>
    </row>
    <row r="73" spans="1:4">
      <c r="A73" s="15" t="s">
        <v>15</v>
      </c>
      <c r="B73" s="15">
        <v>1</v>
      </c>
      <c r="C73" s="15">
        <v>33.33</v>
      </c>
      <c r="D73" s="70"/>
    </row>
    <row r="74" spans="1:4">
      <c r="A74" s="15" t="s">
        <v>16</v>
      </c>
      <c r="B74" s="15">
        <v>1</v>
      </c>
      <c r="C74" s="15">
        <v>33.33</v>
      </c>
      <c r="D74" s="70"/>
    </row>
    <row r="75" spans="1:4">
      <c r="A75" s="15" t="s">
        <v>17</v>
      </c>
      <c r="B75" s="15">
        <v>0</v>
      </c>
      <c r="C75" s="15">
        <v>0</v>
      </c>
      <c r="D75" s="70"/>
    </row>
    <row r="76" spans="1:4">
      <c r="A76" s="15" t="s">
        <v>18</v>
      </c>
      <c r="B76" s="15">
        <v>0</v>
      </c>
      <c r="C76" s="15">
        <v>0</v>
      </c>
      <c r="D76" s="70"/>
    </row>
    <row r="77" spans="1:4">
      <c r="A77" s="15" t="s">
        <v>19</v>
      </c>
      <c r="B77" s="15">
        <v>0</v>
      </c>
      <c r="C77" s="15">
        <v>0</v>
      </c>
      <c r="D77" s="70">
        <v>3.33</v>
      </c>
    </row>
    <row r="78" spans="1:4">
      <c r="A78" s="15" t="s">
        <v>20</v>
      </c>
      <c r="B78" s="15">
        <v>2</v>
      </c>
      <c r="C78" s="15">
        <v>66.67</v>
      </c>
      <c r="D78" s="70"/>
    </row>
    <row r="79" spans="1:4">
      <c r="A79" s="15" t="s">
        <v>21</v>
      </c>
      <c r="B79" s="15">
        <v>0</v>
      </c>
      <c r="C79" s="15">
        <v>0</v>
      </c>
      <c r="D79" s="70"/>
    </row>
    <row r="80" spans="1:4">
      <c r="A80" s="15" t="s">
        <v>22</v>
      </c>
      <c r="B80" s="15">
        <v>1</v>
      </c>
      <c r="C80" s="15">
        <v>33.33</v>
      </c>
      <c r="D80" s="70"/>
    </row>
    <row r="81" spans="1:4">
      <c r="A81" s="15" t="s">
        <v>23</v>
      </c>
      <c r="B81" s="15">
        <v>0</v>
      </c>
      <c r="C81" s="15">
        <v>0</v>
      </c>
      <c r="D81" s="70"/>
    </row>
    <row r="83" spans="1:4">
      <c r="A83" s="62" t="s">
        <v>28</v>
      </c>
      <c r="B83" s="63"/>
      <c r="C83" s="63"/>
      <c r="D83" s="64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15" t="s">
        <v>14</v>
      </c>
      <c r="B85" s="15">
        <v>1</v>
      </c>
      <c r="C85" s="15">
        <v>33.33</v>
      </c>
      <c r="D85" s="70">
        <v>4.33</v>
      </c>
    </row>
    <row r="86" spans="1:4">
      <c r="A86" s="15" t="s">
        <v>15</v>
      </c>
      <c r="B86" s="15">
        <v>2</v>
      </c>
      <c r="C86" s="15">
        <v>66.67</v>
      </c>
      <c r="D86" s="70"/>
    </row>
    <row r="87" spans="1:4">
      <c r="A87" s="15" t="s">
        <v>16</v>
      </c>
      <c r="B87" s="15">
        <v>0</v>
      </c>
      <c r="C87" s="15">
        <v>0</v>
      </c>
      <c r="D87" s="70"/>
    </row>
    <row r="88" spans="1:4">
      <c r="A88" s="15" t="s">
        <v>17</v>
      </c>
      <c r="B88" s="15">
        <v>0</v>
      </c>
      <c r="C88" s="15">
        <v>0</v>
      </c>
      <c r="D88" s="70"/>
    </row>
    <row r="89" spans="1:4">
      <c r="A89" s="15" t="s">
        <v>18</v>
      </c>
      <c r="B89" s="15">
        <v>0</v>
      </c>
      <c r="C89" s="15">
        <v>0</v>
      </c>
      <c r="D89" s="70"/>
    </row>
    <row r="90" spans="1:4">
      <c r="A90" s="15" t="s">
        <v>19</v>
      </c>
      <c r="B90" s="15">
        <v>0</v>
      </c>
      <c r="C90" s="15">
        <v>0</v>
      </c>
      <c r="D90" s="70">
        <v>3.67</v>
      </c>
    </row>
    <row r="91" spans="1:4">
      <c r="A91" s="15" t="s">
        <v>20</v>
      </c>
      <c r="B91" s="15">
        <v>2</v>
      </c>
      <c r="C91" s="15">
        <v>66.67</v>
      </c>
      <c r="D91" s="70"/>
    </row>
    <row r="92" spans="1:4">
      <c r="A92" s="15" t="s">
        <v>21</v>
      </c>
      <c r="B92" s="15">
        <v>1</v>
      </c>
      <c r="C92" s="15">
        <v>33.33</v>
      </c>
      <c r="D92" s="70"/>
    </row>
    <row r="93" spans="1:4">
      <c r="A93" s="15" t="s">
        <v>22</v>
      </c>
      <c r="B93" s="15">
        <v>0</v>
      </c>
      <c r="C93" s="15">
        <v>0</v>
      </c>
      <c r="D93" s="70"/>
    </row>
    <row r="94" spans="1:4">
      <c r="A94" s="15" t="s">
        <v>23</v>
      </c>
      <c r="B94" s="15">
        <v>0</v>
      </c>
      <c r="C94" s="15">
        <v>0</v>
      </c>
      <c r="D94" s="70"/>
    </row>
    <row r="96" spans="1:4">
      <c r="A96" s="65" t="s">
        <v>29</v>
      </c>
      <c r="B96" s="65"/>
      <c r="C96" s="65"/>
      <c r="D96" s="65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15" t="s">
        <v>14</v>
      </c>
      <c r="B98" s="15">
        <v>2</v>
      </c>
      <c r="C98" s="15">
        <v>66.67</v>
      </c>
      <c r="D98" s="70">
        <v>4.33</v>
      </c>
    </row>
    <row r="99" spans="1:4">
      <c r="A99" s="15" t="s">
        <v>15</v>
      </c>
      <c r="B99" s="15">
        <v>0</v>
      </c>
      <c r="C99" s="15">
        <v>0</v>
      </c>
      <c r="D99" s="70"/>
    </row>
    <row r="100" spans="1:4">
      <c r="A100" s="15" t="s">
        <v>16</v>
      </c>
      <c r="B100" s="15">
        <v>1</v>
      </c>
      <c r="C100" s="15">
        <v>33.33</v>
      </c>
      <c r="D100" s="70"/>
    </row>
    <row r="101" spans="1:4">
      <c r="A101" s="15" t="s">
        <v>17</v>
      </c>
      <c r="B101" s="15">
        <v>0</v>
      </c>
      <c r="C101" s="15">
        <v>0</v>
      </c>
      <c r="D101" s="70"/>
    </row>
    <row r="102" spans="1:4">
      <c r="A102" s="15" t="s">
        <v>18</v>
      </c>
      <c r="B102" s="15">
        <v>0</v>
      </c>
      <c r="C102" s="15">
        <v>0</v>
      </c>
      <c r="D102" s="70"/>
    </row>
    <row r="103" spans="1:4">
      <c r="A103" s="15" t="s">
        <v>19</v>
      </c>
      <c r="B103" s="15">
        <v>1</v>
      </c>
      <c r="C103" s="15">
        <v>33.33</v>
      </c>
      <c r="D103" s="70">
        <v>4.33</v>
      </c>
    </row>
    <row r="104" spans="1:4">
      <c r="A104" s="15" t="s">
        <v>20</v>
      </c>
      <c r="B104" s="15">
        <v>2</v>
      </c>
      <c r="C104" s="15">
        <v>66.67</v>
      </c>
      <c r="D104" s="70"/>
    </row>
    <row r="105" spans="1:4">
      <c r="A105" s="15" t="s">
        <v>21</v>
      </c>
      <c r="B105" s="15">
        <v>0</v>
      </c>
      <c r="C105" s="15">
        <v>0</v>
      </c>
      <c r="D105" s="70"/>
    </row>
    <row r="106" spans="1:4">
      <c r="A106" s="15" t="s">
        <v>22</v>
      </c>
      <c r="B106" s="15">
        <v>0</v>
      </c>
      <c r="C106" s="15">
        <v>0</v>
      </c>
      <c r="D106" s="70"/>
    </row>
    <row r="107" spans="1:4">
      <c r="A107" s="15" t="s">
        <v>23</v>
      </c>
      <c r="B107" s="15">
        <v>0</v>
      </c>
      <c r="C107" s="15">
        <v>0</v>
      </c>
      <c r="D107" s="70"/>
    </row>
    <row r="109" spans="1:4">
      <c r="A109" s="65" t="s">
        <v>30</v>
      </c>
      <c r="B109" s="65"/>
      <c r="C109" s="65"/>
      <c r="D109" s="65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15" t="s">
        <v>14</v>
      </c>
      <c r="B111" s="15">
        <v>2</v>
      </c>
      <c r="C111" s="15">
        <v>66.67</v>
      </c>
      <c r="D111" s="70">
        <v>4.67</v>
      </c>
    </row>
    <row r="112" spans="1:4">
      <c r="A112" s="15" t="s">
        <v>15</v>
      </c>
      <c r="B112" s="15">
        <v>1</v>
      </c>
      <c r="C112" s="15">
        <v>33.33</v>
      </c>
      <c r="D112" s="70"/>
    </row>
    <row r="113" spans="1:4">
      <c r="A113" s="15" t="s">
        <v>16</v>
      </c>
      <c r="B113" s="15">
        <v>0</v>
      </c>
      <c r="C113" s="15">
        <v>0</v>
      </c>
      <c r="D113" s="70"/>
    </row>
    <row r="114" spans="1:4">
      <c r="A114" s="15" t="s">
        <v>17</v>
      </c>
      <c r="B114" s="15">
        <v>0</v>
      </c>
      <c r="C114" s="15">
        <v>0</v>
      </c>
      <c r="D114" s="70"/>
    </row>
    <row r="115" spans="1:4">
      <c r="A115" s="15" t="s">
        <v>18</v>
      </c>
      <c r="B115" s="15">
        <v>0</v>
      </c>
      <c r="C115" s="15">
        <v>0</v>
      </c>
      <c r="D115" s="70"/>
    </row>
    <row r="116" spans="1:4">
      <c r="A116" s="15" t="s">
        <v>19</v>
      </c>
      <c r="B116" s="15">
        <v>0</v>
      </c>
      <c r="C116" s="15">
        <v>0</v>
      </c>
      <c r="D116" s="70">
        <v>4</v>
      </c>
    </row>
    <row r="117" spans="1:4">
      <c r="A117" s="15" t="s">
        <v>20</v>
      </c>
      <c r="B117" s="15">
        <v>3</v>
      </c>
      <c r="C117" s="15">
        <v>100</v>
      </c>
      <c r="D117" s="70"/>
    </row>
    <row r="118" spans="1:4">
      <c r="A118" s="15" t="s">
        <v>21</v>
      </c>
      <c r="B118" s="15">
        <v>0</v>
      </c>
      <c r="C118" s="15">
        <v>0</v>
      </c>
      <c r="D118" s="70"/>
    </row>
    <row r="119" spans="1:4">
      <c r="A119" s="15" t="s">
        <v>22</v>
      </c>
      <c r="B119" s="15">
        <v>0</v>
      </c>
      <c r="C119" s="15">
        <v>0</v>
      </c>
      <c r="D119" s="70"/>
    </row>
    <row r="120" spans="1:4">
      <c r="A120" s="15" t="s">
        <v>23</v>
      </c>
      <c r="B120" s="15">
        <v>0</v>
      </c>
      <c r="C120" s="15">
        <v>0</v>
      </c>
      <c r="D120" s="70"/>
    </row>
    <row r="122" spans="1:4">
      <c r="A122" s="65" t="s">
        <v>31</v>
      </c>
      <c r="B122" s="65"/>
      <c r="C122" s="65"/>
      <c r="D122" s="65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15" t="s">
        <v>14</v>
      </c>
      <c r="B124" s="15">
        <v>0</v>
      </c>
      <c r="C124" s="15">
        <v>0</v>
      </c>
      <c r="D124" s="70">
        <v>4</v>
      </c>
    </row>
    <row r="125" spans="1:4">
      <c r="A125" s="15" t="s">
        <v>15</v>
      </c>
      <c r="B125" s="15">
        <v>3</v>
      </c>
      <c r="C125" s="15">
        <v>100</v>
      </c>
      <c r="D125" s="70"/>
    </row>
    <row r="126" spans="1:4">
      <c r="A126" s="15" t="s">
        <v>16</v>
      </c>
      <c r="B126" s="15">
        <v>0</v>
      </c>
      <c r="C126" s="15">
        <v>0</v>
      </c>
      <c r="D126" s="70"/>
    </row>
    <row r="127" spans="1:4">
      <c r="A127" s="15" t="s">
        <v>17</v>
      </c>
      <c r="B127" s="15">
        <v>0</v>
      </c>
      <c r="C127" s="15">
        <v>0</v>
      </c>
      <c r="D127" s="70"/>
    </row>
    <row r="128" spans="1:4">
      <c r="A128" s="15" t="s">
        <v>18</v>
      </c>
      <c r="B128" s="15">
        <v>0</v>
      </c>
      <c r="C128" s="15">
        <v>0</v>
      </c>
      <c r="D128" s="70"/>
    </row>
    <row r="129" spans="1:4">
      <c r="A129" s="15" t="s">
        <v>19</v>
      </c>
      <c r="B129" s="15">
        <v>0</v>
      </c>
      <c r="C129" s="15">
        <v>0</v>
      </c>
      <c r="D129" s="70">
        <v>4</v>
      </c>
    </row>
    <row r="130" spans="1:4">
      <c r="A130" s="15" t="s">
        <v>20</v>
      </c>
      <c r="B130" s="15">
        <v>3</v>
      </c>
      <c r="C130" s="15">
        <v>100</v>
      </c>
      <c r="D130" s="70"/>
    </row>
    <row r="131" spans="1:4">
      <c r="A131" s="15" t="s">
        <v>21</v>
      </c>
      <c r="B131" s="15">
        <v>0</v>
      </c>
      <c r="C131" s="15">
        <v>0</v>
      </c>
      <c r="D131" s="70"/>
    </row>
    <row r="132" spans="1:4">
      <c r="A132" s="15" t="s">
        <v>22</v>
      </c>
      <c r="B132" s="15">
        <v>0</v>
      </c>
      <c r="C132" s="15">
        <v>0</v>
      </c>
      <c r="D132" s="70"/>
    </row>
    <row r="133" spans="1:4">
      <c r="A133" s="15" t="s">
        <v>23</v>
      </c>
      <c r="B133" s="15">
        <v>0</v>
      </c>
      <c r="C133" s="15">
        <v>0</v>
      </c>
      <c r="D133" s="70"/>
    </row>
    <row r="135" spans="1:4">
      <c r="A135" s="65" t="s">
        <v>32</v>
      </c>
      <c r="B135" s="65"/>
      <c r="C135" s="65"/>
      <c r="D135" s="65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15" t="s">
        <v>14</v>
      </c>
      <c r="B137" s="15">
        <v>2</v>
      </c>
      <c r="C137" s="15">
        <v>66.67</v>
      </c>
      <c r="D137" s="70">
        <v>4.67</v>
      </c>
    </row>
    <row r="138" spans="1:4">
      <c r="A138" s="15" t="s">
        <v>15</v>
      </c>
      <c r="B138" s="15">
        <v>1</v>
      </c>
      <c r="C138" s="15">
        <v>33.33</v>
      </c>
      <c r="D138" s="70"/>
    </row>
    <row r="139" spans="1:4">
      <c r="A139" s="15" t="s">
        <v>16</v>
      </c>
      <c r="B139" s="15">
        <v>0</v>
      </c>
      <c r="C139" s="15">
        <v>0</v>
      </c>
      <c r="D139" s="70"/>
    </row>
    <row r="140" spans="1:4">
      <c r="A140" s="15" t="s">
        <v>17</v>
      </c>
      <c r="B140" s="15">
        <v>0</v>
      </c>
      <c r="C140" s="15">
        <v>0</v>
      </c>
      <c r="D140" s="70"/>
    </row>
    <row r="141" spans="1:4">
      <c r="A141" s="15" t="s">
        <v>18</v>
      </c>
      <c r="B141" s="15">
        <v>0</v>
      </c>
      <c r="C141" s="15">
        <v>0</v>
      </c>
      <c r="D141" s="70"/>
    </row>
    <row r="142" spans="1:4">
      <c r="A142" s="15" t="s">
        <v>19</v>
      </c>
      <c r="B142" s="15">
        <v>2</v>
      </c>
      <c r="C142" s="15">
        <v>66.67</v>
      </c>
      <c r="D142" s="70">
        <v>4.67</v>
      </c>
    </row>
    <row r="143" spans="1:4">
      <c r="A143" s="15" t="s">
        <v>20</v>
      </c>
      <c r="B143" s="15">
        <v>1</v>
      </c>
      <c r="C143" s="15">
        <v>33.33</v>
      </c>
      <c r="D143" s="70"/>
    </row>
    <row r="144" spans="1:4">
      <c r="A144" s="15" t="s">
        <v>21</v>
      </c>
      <c r="B144" s="15">
        <v>0</v>
      </c>
      <c r="C144" s="15">
        <v>0</v>
      </c>
      <c r="D144" s="70"/>
    </row>
    <row r="145" spans="1:4">
      <c r="A145" s="15" t="s">
        <v>22</v>
      </c>
      <c r="B145" s="15">
        <v>0</v>
      </c>
      <c r="C145" s="15">
        <v>0</v>
      </c>
      <c r="D145" s="70"/>
    </row>
    <row r="146" spans="1:4">
      <c r="A146" s="15" t="s">
        <v>23</v>
      </c>
      <c r="B146" s="15">
        <v>0</v>
      </c>
      <c r="C146" s="15"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15" t="s">
        <v>14</v>
      </c>
      <c r="B150" s="15">
        <v>2</v>
      </c>
      <c r="C150" s="15">
        <v>66.67</v>
      </c>
      <c r="D150" s="70">
        <v>4.67</v>
      </c>
    </row>
    <row r="151" spans="1:4">
      <c r="A151" s="15" t="s">
        <v>15</v>
      </c>
      <c r="B151" s="15">
        <v>1</v>
      </c>
      <c r="C151" s="15">
        <v>33.33</v>
      </c>
      <c r="D151" s="70"/>
    </row>
    <row r="152" spans="1:4">
      <c r="A152" s="15" t="s">
        <v>16</v>
      </c>
      <c r="B152" s="15">
        <v>0</v>
      </c>
      <c r="C152" s="15">
        <v>0</v>
      </c>
      <c r="D152" s="70"/>
    </row>
    <row r="153" spans="1:4">
      <c r="A153" s="15" t="s">
        <v>17</v>
      </c>
      <c r="B153" s="15">
        <v>0</v>
      </c>
      <c r="C153" s="15">
        <v>0</v>
      </c>
      <c r="D153" s="70"/>
    </row>
    <row r="154" spans="1:4">
      <c r="A154" s="15" t="s">
        <v>18</v>
      </c>
      <c r="B154" s="15">
        <v>0</v>
      </c>
      <c r="C154" s="15">
        <v>0</v>
      </c>
      <c r="D154" s="70"/>
    </row>
    <row r="155" spans="1:4">
      <c r="A155" s="15" t="s">
        <v>19</v>
      </c>
      <c r="B155" s="15">
        <v>3</v>
      </c>
      <c r="C155" s="15">
        <v>100</v>
      </c>
      <c r="D155" s="70">
        <v>5</v>
      </c>
    </row>
    <row r="156" spans="1:4">
      <c r="A156" s="15" t="s">
        <v>20</v>
      </c>
      <c r="B156" s="15">
        <v>0</v>
      </c>
      <c r="C156" s="15">
        <v>0</v>
      </c>
      <c r="D156" s="70"/>
    </row>
    <row r="157" spans="1:4">
      <c r="A157" s="15" t="s">
        <v>21</v>
      </c>
      <c r="B157" s="15">
        <v>0</v>
      </c>
      <c r="C157" s="15">
        <v>0</v>
      </c>
      <c r="D157" s="70"/>
    </row>
    <row r="158" spans="1:4">
      <c r="A158" s="15" t="s">
        <v>22</v>
      </c>
      <c r="B158" s="15">
        <v>0</v>
      </c>
      <c r="C158" s="15">
        <v>0</v>
      </c>
      <c r="D158" s="70"/>
    </row>
    <row r="159" spans="1:4">
      <c r="A159" s="15" t="s">
        <v>23</v>
      </c>
      <c r="B159" s="15">
        <v>0</v>
      </c>
      <c r="C159" s="15"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15" t="s">
        <v>14</v>
      </c>
      <c r="B163" s="15">
        <v>3</v>
      </c>
      <c r="C163" s="15">
        <v>100</v>
      </c>
      <c r="D163" s="70">
        <v>5</v>
      </c>
    </row>
    <row r="164" spans="1:4">
      <c r="A164" s="15" t="s">
        <v>15</v>
      </c>
      <c r="B164" s="15">
        <v>0</v>
      </c>
      <c r="C164" s="15">
        <v>0</v>
      </c>
      <c r="D164" s="70"/>
    </row>
    <row r="165" spans="1:4">
      <c r="A165" s="15" t="s">
        <v>16</v>
      </c>
      <c r="B165" s="15">
        <v>0</v>
      </c>
      <c r="C165" s="15">
        <v>0</v>
      </c>
      <c r="D165" s="70"/>
    </row>
    <row r="166" spans="1:4">
      <c r="A166" s="15" t="s">
        <v>17</v>
      </c>
      <c r="B166" s="15">
        <v>0</v>
      </c>
      <c r="C166" s="15">
        <v>0</v>
      </c>
      <c r="D166" s="70"/>
    </row>
    <row r="167" spans="1:4">
      <c r="A167" s="15" t="s">
        <v>18</v>
      </c>
      <c r="B167" s="15">
        <v>0</v>
      </c>
      <c r="C167" s="15">
        <v>0</v>
      </c>
      <c r="D167" s="70"/>
    </row>
    <row r="168" spans="1:4">
      <c r="A168" s="15" t="s">
        <v>19</v>
      </c>
      <c r="B168" s="15">
        <v>2</v>
      </c>
      <c r="C168" s="15">
        <v>66.67</v>
      </c>
      <c r="D168" s="70">
        <v>4.67</v>
      </c>
    </row>
    <row r="169" spans="1:4">
      <c r="A169" s="15" t="s">
        <v>20</v>
      </c>
      <c r="B169" s="15">
        <v>1</v>
      </c>
      <c r="C169" s="15">
        <v>33.33</v>
      </c>
      <c r="D169" s="70"/>
    </row>
    <row r="170" spans="1:4">
      <c r="A170" s="15" t="s">
        <v>21</v>
      </c>
      <c r="B170" s="15">
        <v>0</v>
      </c>
      <c r="C170" s="15">
        <v>0</v>
      </c>
      <c r="D170" s="70"/>
    </row>
    <row r="171" spans="1:4">
      <c r="A171" s="15" t="s">
        <v>22</v>
      </c>
      <c r="B171" s="15">
        <v>0</v>
      </c>
      <c r="C171" s="15">
        <v>0</v>
      </c>
      <c r="D171" s="70"/>
    </row>
    <row r="172" spans="1:4">
      <c r="A172" s="15" t="s">
        <v>23</v>
      </c>
      <c r="B172" s="15">
        <v>0</v>
      </c>
      <c r="C172" s="15">
        <v>0</v>
      </c>
      <c r="D172" s="70"/>
    </row>
    <row r="174" spans="1:4">
      <c r="A174" s="65" t="s">
        <v>35</v>
      </c>
      <c r="B174" s="65"/>
      <c r="C174" s="65"/>
      <c r="D174" s="65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15" t="s">
        <v>14</v>
      </c>
      <c r="B176" s="15">
        <v>2</v>
      </c>
      <c r="C176" s="15">
        <v>66.67</v>
      </c>
      <c r="D176" s="70">
        <v>4.67</v>
      </c>
    </row>
    <row r="177" spans="1:4">
      <c r="A177" s="15" t="s">
        <v>15</v>
      </c>
      <c r="B177" s="15">
        <v>1</v>
      </c>
      <c r="C177" s="15">
        <v>33.33</v>
      </c>
      <c r="D177" s="70"/>
    </row>
    <row r="178" spans="1:4">
      <c r="A178" s="15" t="s">
        <v>16</v>
      </c>
      <c r="B178" s="15">
        <v>0</v>
      </c>
      <c r="C178" s="15">
        <v>0</v>
      </c>
      <c r="D178" s="70"/>
    </row>
    <row r="179" spans="1:4">
      <c r="A179" s="15" t="s">
        <v>17</v>
      </c>
      <c r="B179" s="15">
        <v>0</v>
      </c>
      <c r="C179" s="15">
        <v>0</v>
      </c>
      <c r="D179" s="70"/>
    </row>
    <row r="180" spans="1:4">
      <c r="A180" s="15" t="s">
        <v>18</v>
      </c>
      <c r="B180" s="15">
        <v>0</v>
      </c>
      <c r="C180" s="15">
        <v>0</v>
      </c>
      <c r="D180" s="70"/>
    </row>
    <row r="181" spans="1:4">
      <c r="A181" s="15" t="s">
        <v>19</v>
      </c>
      <c r="B181" s="15">
        <v>2</v>
      </c>
      <c r="C181" s="15">
        <v>66.67</v>
      </c>
      <c r="D181" s="70">
        <v>4.67</v>
      </c>
    </row>
    <row r="182" spans="1:4">
      <c r="A182" s="15" t="s">
        <v>20</v>
      </c>
      <c r="B182" s="15">
        <v>1</v>
      </c>
      <c r="C182" s="15">
        <v>33.33</v>
      </c>
      <c r="D182" s="70"/>
    </row>
    <row r="183" spans="1:4">
      <c r="A183" s="15" t="s">
        <v>21</v>
      </c>
      <c r="B183" s="15">
        <v>0</v>
      </c>
      <c r="C183" s="15">
        <v>0</v>
      </c>
      <c r="D183" s="70"/>
    </row>
    <row r="184" spans="1:4">
      <c r="A184" s="15" t="s">
        <v>22</v>
      </c>
      <c r="B184" s="15">
        <v>0</v>
      </c>
      <c r="C184" s="15">
        <v>0</v>
      </c>
      <c r="D184" s="70"/>
    </row>
    <row r="185" spans="1:4">
      <c r="A185" s="15" t="s">
        <v>23</v>
      </c>
      <c r="B185" s="15">
        <v>0</v>
      </c>
      <c r="C185" s="15">
        <v>0</v>
      </c>
      <c r="D185" s="70"/>
    </row>
    <row r="187" spans="1:4">
      <c r="A187" s="65" t="s">
        <v>36</v>
      </c>
      <c r="B187" s="65"/>
      <c r="C187" s="65"/>
      <c r="D187" s="65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15" t="s">
        <v>14</v>
      </c>
      <c r="B189" s="15">
        <v>2</v>
      </c>
      <c r="C189" s="15">
        <v>66.67</v>
      </c>
      <c r="D189" s="70">
        <v>4.67</v>
      </c>
    </row>
    <row r="190" spans="1:4">
      <c r="A190" s="15" t="s">
        <v>15</v>
      </c>
      <c r="B190" s="15">
        <v>1</v>
      </c>
      <c r="C190" s="15">
        <v>33.33</v>
      </c>
      <c r="D190" s="70"/>
    </row>
    <row r="191" spans="1:4">
      <c r="A191" s="15" t="s">
        <v>16</v>
      </c>
      <c r="B191" s="15">
        <v>0</v>
      </c>
      <c r="C191" s="15">
        <v>0</v>
      </c>
      <c r="D191" s="70"/>
    </row>
    <row r="192" spans="1:4">
      <c r="A192" s="15" t="s">
        <v>17</v>
      </c>
      <c r="B192" s="15">
        <v>0</v>
      </c>
      <c r="C192" s="15">
        <v>0</v>
      </c>
      <c r="D192" s="70"/>
    </row>
    <row r="193" spans="1:4">
      <c r="A193" s="15" t="s">
        <v>18</v>
      </c>
      <c r="B193" s="15">
        <v>0</v>
      </c>
      <c r="C193" s="15">
        <v>0</v>
      </c>
      <c r="D193" s="70"/>
    </row>
    <row r="194" spans="1:4">
      <c r="A194" s="15" t="s">
        <v>19</v>
      </c>
      <c r="B194" s="15">
        <v>2</v>
      </c>
      <c r="C194" s="15">
        <v>66.67</v>
      </c>
      <c r="D194" s="70">
        <v>4.67</v>
      </c>
    </row>
    <row r="195" spans="1:4">
      <c r="A195" s="15" t="s">
        <v>20</v>
      </c>
      <c r="B195" s="15">
        <v>1</v>
      </c>
      <c r="C195" s="15">
        <v>33.33</v>
      </c>
      <c r="D195" s="70"/>
    </row>
    <row r="196" spans="1:4">
      <c r="A196" s="15" t="s">
        <v>21</v>
      </c>
      <c r="B196" s="15">
        <v>0</v>
      </c>
      <c r="C196" s="15">
        <v>0</v>
      </c>
      <c r="D196" s="70"/>
    </row>
    <row r="197" spans="1:4">
      <c r="A197" s="15" t="s">
        <v>22</v>
      </c>
      <c r="B197" s="15">
        <v>0</v>
      </c>
      <c r="C197" s="15">
        <v>0</v>
      </c>
      <c r="D197" s="70"/>
    </row>
    <row r="198" spans="1:4">
      <c r="A198" s="15" t="s">
        <v>23</v>
      </c>
      <c r="B198" s="15">
        <v>0</v>
      </c>
      <c r="C198" s="15"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15" t="s">
        <v>14</v>
      </c>
      <c r="B202" s="15">
        <v>3</v>
      </c>
      <c r="C202" s="15">
        <v>100</v>
      </c>
      <c r="D202" s="70">
        <v>5</v>
      </c>
    </row>
    <row r="203" spans="1:4">
      <c r="A203" s="15" t="s">
        <v>15</v>
      </c>
      <c r="B203" s="15">
        <v>0</v>
      </c>
      <c r="C203" s="15">
        <v>0</v>
      </c>
      <c r="D203" s="70"/>
    </row>
    <row r="204" spans="1:4">
      <c r="A204" s="15" t="s">
        <v>16</v>
      </c>
      <c r="B204" s="15">
        <v>0</v>
      </c>
      <c r="C204" s="15">
        <v>0</v>
      </c>
      <c r="D204" s="70"/>
    </row>
    <row r="205" spans="1:4">
      <c r="A205" s="15" t="s">
        <v>17</v>
      </c>
      <c r="B205" s="15">
        <v>0</v>
      </c>
      <c r="C205" s="15">
        <v>0</v>
      </c>
      <c r="D205" s="70"/>
    </row>
    <row r="206" spans="1:4">
      <c r="A206" s="15" t="s">
        <v>18</v>
      </c>
      <c r="B206" s="15">
        <v>0</v>
      </c>
      <c r="C206" s="15">
        <v>0</v>
      </c>
      <c r="D206" s="70"/>
    </row>
    <row r="207" spans="1:4">
      <c r="A207" s="15" t="s">
        <v>19</v>
      </c>
      <c r="B207" s="15">
        <v>3</v>
      </c>
      <c r="C207" s="15">
        <v>100</v>
      </c>
      <c r="D207" s="70">
        <v>5</v>
      </c>
    </row>
    <row r="208" spans="1:4">
      <c r="A208" s="15" t="s">
        <v>20</v>
      </c>
      <c r="B208" s="15">
        <v>0</v>
      </c>
      <c r="C208" s="15">
        <v>0</v>
      </c>
      <c r="D208" s="70"/>
    </row>
    <row r="209" spans="1:4">
      <c r="A209" s="15" t="s">
        <v>21</v>
      </c>
      <c r="B209" s="15">
        <v>0</v>
      </c>
      <c r="C209" s="15">
        <v>0</v>
      </c>
      <c r="D209" s="70"/>
    </row>
    <row r="210" spans="1:4">
      <c r="A210" s="15" t="s">
        <v>22</v>
      </c>
      <c r="B210" s="15">
        <v>0</v>
      </c>
      <c r="C210" s="15">
        <v>0</v>
      </c>
      <c r="D210" s="70"/>
    </row>
    <row r="211" spans="1:4">
      <c r="A211" s="15" t="s">
        <v>23</v>
      </c>
      <c r="B211" s="15">
        <v>0</v>
      </c>
      <c r="C211" s="15"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15" t="s">
        <v>14</v>
      </c>
      <c r="B215" s="15">
        <v>3</v>
      </c>
      <c r="C215" s="15">
        <v>100</v>
      </c>
      <c r="D215" s="70">
        <v>5</v>
      </c>
    </row>
    <row r="216" spans="1:4">
      <c r="A216" s="15" t="s">
        <v>15</v>
      </c>
      <c r="B216" s="15">
        <v>0</v>
      </c>
      <c r="C216" s="15">
        <v>0</v>
      </c>
      <c r="D216" s="70"/>
    </row>
    <row r="217" spans="1:4">
      <c r="A217" s="15" t="s">
        <v>16</v>
      </c>
      <c r="B217" s="15">
        <v>0</v>
      </c>
      <c r="C217" s="15">
        <v>0</v>
      </c>
      <c r="D217" s="70"/>
    </row>
    <row r="218" spans="1:4">
      <c r="A218" s="15" t="s">
        <v>17</v>
      </c>
      <c r="B218" s="15">
        <v>0</v>
      </c>
      <c r="C218" s="15">
        <v>0</v>
      </c>
      <c r="D218" s="70"/>
    </row>
    <row r="219" spans="1:4">
      <c r="A219" s="15" t="s">
        <v>18</v>
      </c>
      <c r="B219" s="15">
        <v>0</v>
      </c>
      <c r="C219" s="15">
        <v>0</v>
      </c>
      <c r="D219" s="70"/>
    </row>
    <row r="220" spans="1:4">
      <c r="A220" s="15" t="s">
        <v>19</v>
      </c>
      <c r="B220" s="15">
        <v>0</v>
      </c>
      <c r="C220" s="15">
        <v>0</v>
      </c>
      <c r="D220" s="70">
        <v>4</v>
      </c>
    </row>
    <row r="221" spans="1:4">
      <c r="A221" s="15" t="s">
        <v>20</v>
      </c>
      <c r="B221" s="15">
        <v>3</v>
      </c>
      <c r="C221" s="15">
        <v>100</v>
      </c>
      <c r="D221" s="70"/>
    </row>
    <row r="222" spans="1:4">
      <c r="A222" s="15" t="s">
        <v>21</v>
      </c>
      <c r="B222" s="15">
        <v>0</v>
      </c>
      <c r="C222" s="15">
        <v>0</v>
      </c>
      <c r="D222" s="70"/>
    </row>
    <row r="223" spans="1:4">
      <c r="A223" s="15" t="s">
        <v>22</v>
      </c>
      <c r="B223" s="15">
        <v>0</v>
      </c>
      <c r="C223" s="15">
        <v>0</v>
      </c>
      <c r="D223" s="70"/>
    </row>
    <row r="224" spans="1:4">
      <c r="A224" s="15" t="s">
        <v>23</v>
      </c>
      <c r="B224" s="15">
        <v>0</v>
      </c>
      <c r="C224" s="15"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15" t="s">
        <v>14</v>
      </c>
      <c r="B228" s="15">
        <v>1</v>
      </c>
      <c r="C228" s="15">
        <v>33.33</v>
      </c>
      <c r="D228" s="70">
        <v>4</v>
      </c>
    </row>
    <row r="229" spans="1:4">
      <c r="A229" s="15" t="s">
        <v>15</v>
      </c>
      <c r="B229" s="15">
        <v>1</v>
      </c>
      <c r="C229" s="15">
        <v>33.33</v>
      </c>
      <c r="D229" s="70"/>
    </row>
    <row r="230" spans="1:4">
      <c r="A230" s="15" t="s">
        <v>16</v>
      </c>
      <c r="B230" s="15">
        <v>1</v>
      </c>
      <c r="C230" s="15">
        <v>33.33</v>
      </c>
      <c r="D230" s="70"/>
    </row>
    <row r="231" spans="1:4">
      <c r="A231" s="15" t="s">
        <v>17</v>
      </c>
      <c r="B231" s="15">
        <v>0</v>
      </c>
      <c r="C231" s="15">
        <v>0</v>
      </c>
      <c r="D231" s="70"/>
    </row>
    <row r="232" spans="1:4">
      <c r="A232" s="15" t="s">
        <v>18</v>
      </c>
      <c r="B232" s="15">
        <v>0</v>
      </c>
      <c r="C232" s="15">
        <v>0</v>
      </c>
      <c r="D232" s="70"/>
    </row>
    <row r="233" spans="1:4">
      <c r="A233" s="15" t="s">
        <v>19</v>
      </c>
      <c r="B233" s="15">
        <v>1</v>
      </c>
      <c r="C233" s="15">
        <v>33.33</v>
      </c>
      <c r="D233" s="70">
        <v>4</v>
      </c>
    </row>
    <row r="234" spans="1:4">
      <c r="A234" s="15" t="s">
        <v>20</v>
      </c>
      <c r="B234" s="15">
        <v>1</v>
      </c>
      <c r="C234" s="15">
        <v>33.33</v>
      </c>
      <c r="D234" s="70"/>
    </row>
    <row r="235" spans="1:4">
      <c r="A235" s="15" t="s">
        <v>21</v>
      </c>
      <c r="B235" s="15">
        <v>1</v>
      </c>
      <c r="C235" s="15">
        <v>33.33</v>
      </c>
      <c r="D235" s="70"/>
    </row>
    <row r="236" spans="1:4">
      <c r="A236" s="15" t="s">
        <v>22</v>
      </c>
      <c r="B236" s="15">
        <v>0</v>
      </c>
      <c r="C236" s="15">
        <v>0</v>
      </c>
      <c r="D236" s="70"/>
    </row>
    <row r="237" spans="1:4">
      <c r="A237" s="15" t="s">
        <v>23</v>
      </c>
      <c r="B237" s="15">
        <v>0</v>
      </c>
      <c r="C237" s="15"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15" t="s">
        <v>14</v>
      </c>
      <c r="B241" s="15">
        <v>2</v>
      </c>
      <c r="C241" s="15">
        <v>66.67</v>
      </c>
      <c r="D241" s="70">
        <v>4.67</v>
      </c>
    </row>
    <row r="242" spans="1:4">
      <c r="A242" s="15" t="s">
        <v>15</v>
      </c>
      <c r="B242" s="15">
        <v>1</v>
      </c>
      <c r="C242" s="15">
        <v>33.33</v>
      </c>
      <c r="D242" s="70"/>
    </row>
    <row r="243" spans="1:4">
      <c r="A243" s="15" t="s">
        <v>16</v>
      </c>
      <c r="B243" s="15">
        <v>0</v>
      </c>
      <c r="C243" s="15">
        <v>0</v>
      </c>
      <c r="D243" s="70"/>
    </row>
    <row r="244" spans="1:4">
      <c r="A244" s="15" t="s">
        <v>17</v>
      </c>
      <c r="B244" s="15">
        <v>0</v>
      </c>
      <c r="C244" s="15">
        <v>0</v>
      </c>
      <c r="D244" s="70"/>
    </row>
    <row r="245" spans="1:4">
      <c r="A245" s="15" t="s">
        <v>18</v>
      </c>
      <c r="B245" s="15">
        <v>0</v>
      </c>
      <c r="C245" s="15">
        <v>0</v>
      </c>
      <c r="D245" s="70"/>
    </row>
    <row r="246" spans="1:4">
      <c r="A246" s="15" t="s">
        <v>19</v>
      </c>
      <c r="B246" s="15">
        <v>1</v>
      </c>
      <c r="C246" s="15">
        <v>33.33</v>
      </c>
      <c r="D246" s="70">
        <v>4.33</v>
      </c>
    </row>
    <row r="247" spans="1:4">
      <c r="A247" s="15" t="s">
        <v>20</v>
      </c>
      <c r="B247" s="15">
        <v>2</v>
      </c>
      <c r="C247" s="15">
        <v>66.67</v>
      </c>
      <c r="D247" s="70"/>
    </row>
    <row r="248" spans="1:4">
      <c r="A248" s="15" t="s">
        <v>21</v>
      </c>
      <c r="B248" s="15">
        <v>0</v>
      </c>
      <c r="C248" s="27">
        <v>0</v>
      </c>
      <c r="D248" s="70"/>
    </row>
    <row r="249" spans="1:4">
      <c r="A249" s="15" t="s">
        <v>22</v>
      </c>
      <c r="B249" s="15">
        <v>0</v>
      </c>
      <c r="C249" s="15">
        <v>0</v>
      </c>
      <c r="D249" s="70"/>
    </row>
    <row r="250" spans="1:4">
      <c r="A250" s="15" t="s">
        <v>23</v>
      </c>
      <c r="B250" s="15">
        <v>0</v>
      </c>
      <c r="C250" s="15"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15" t="s">
        <v>14</v>
      </c>
      <c r="B254" s="15">
        <v>2</v>
      </c>
      <c r="C254" s="15">
        <v>66.67</v>
      </c>
      <c r="D254" s="70">
        <v>4.67</v>
      </c>
    </row>
    <row r="255" spans="1:4">
      <c r="A255" s="15" t="s">
        <v>15</v>
      </c>
      <c r="B255" s="15">
        <v>1</v>
      </c>
      <c r="C255" s="15">
        <v>33.33</v>
      </c>
      <c r="D255" s="70"/>
    </row>
    <row r="256" spans="1:4">
      <c r="A256" s="15" t="s">
        <v>16</v>
      </c>
      <c r="B256" s="15">
        <v>0</v>
      </c>
      <c r="C256" s="15">
        <v>0</v>
      </c>
      <c r="D256" s="70"/>
    </row>
    <row r="257" spans="1:4">
      <c r="A257" s="15" t="s">
        <v>17</v>
      </c>
      <c r="B257" s="15">
        <v>0</v>
      </c>
      <c r="C257" s="15">
        <v>0</v>
      </c>
      <c r="D257" s="70"/>
    </row>
    <row r="258" spans="1:4">
      <c r="A258" s="15" t="s">
        <v>18</v>
      </c>
      <c r="B258" s="15">
        <v>0</v>
      </c>
      <c r="C258" s="15">
        <v>0</v>
      </c>
      <c r="D258" s="70"/>
    </row>
    <row r="259" spans="1:4">
      <c r="A259" s="15" t="s">
        <v>19</v>
      </c>
      <c r="B259" s="15">
        <v>1</v>
      </c>
      <c r="C259" s="15">
        <v>33.33</v>
      </c>
      <c r="D259" s="70">
        <v>4.33</v>
      </c>
    </row>
    <row r="260" spans="1:4">
      <c r="A260" s="15" t="s">
        <v>20</v>
      </c>
      <c r="B260" s="15">
        <v>2</v>
      </c>
      <c r="C260" s="15">
        <v>66.67</v>
      </c>
      <c r="D260" s="70"/>
    </row>
    <row r="261" spans="1:4">
      <c r="A261" s="15" t="s">
        <v>21</v>
      </c>
      <c r="B261" s="15">
        <v>0</v>
      </c>
      <c r="C261" s="15">
        <v>0</v>
      </c>
      <c r="D261" s="70"/>
    </row>
    <row r="262" spans="1:4">
      <c r="A262" s="15" t="s">
        <v>22</v>
      </c>
      <c r="B262" s="15">
        <v>0</v>
      </c>
      <c r="C262" s="15">
        <v>0</v>
      </c>
      <c r="D262" s="70"/>
    </row>
    <row r="263" spans="1:4">
      <c r="A263" s="15" t="s">
        <v>23</v>
      </c>
      <c r="B263" s="15">
        <v>0</v>
      </c>
      <c r="C263" s="15">
        <v>0</v>
      </c>
      <c r="D263" s="70"/>
    </row>
    <row r="265" spans="1:4">
      <c r="A265" s="65" t="s">
        <v>42</v>
      </c>
      <c r="B265" s="65"/>
      <c r="C265" s="65"/>
      <c r="D265" s="65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15" t="s">
        <v>14</v>
      </c>
      <c r="B267" s="15">
        <v>2</v>
      </c>
      <c r="C267" s="15">
        <v>66.67</v>
      </c>
      <c r="D267" s="70">
        <v>4.67</v>
      </c>
    </row>
    <row r="268" spans="1:4">
      <c r="A268" s="15" t="s">
        <v>15</v>
      </c>
      <c r="B268" s="15">
        <v>1</v>
      </c>
      <c r="C268" s="15">
        <v>33.33</v>
      </c>
      <c r="D268" s="70"/>
    </row>
    <row r="269" spans="1:4">
      <c r="A269" s="15" t="s">
        <v>16</v>
      </c>
      <c r="B269" s="15">
        <v>0</v>
      </c>
      <c r="C269" s="15">
        <v>0</v>
      </c>
      <c r="D269" s="70"/>
    </row>
    <row r="270" spans="1:4">
      <c r="A270" s="15" t="s">
        <v>17</v>
      </c>
      <c r="B270" s="15">
        <v>0</v>
      </c>
      <c r="C270" s="15">
        <v>0</v>
      </c>
      <c r="D270" s="70"/>
    </row>
    <row r="271" spans="1:4">
      <c r="A271" s="15" t="s">
        <v>18</v>
      </c>
      <c r="B271" s="15">
        <v>0</v>
      </c>
      <c r="C271" s="15">
        <v>0</v>
      </c>
      <c r="D271" s="70"/>
    </row>
    <row r="272" spans="1:4">
      <c r="A272" s="15" t="s">
        <v>19</v>
      </c>
      <c r="B272" s="15">
        <v>1</v>
      </c>
      <c r="C272" s="15">
        <v>33.33</v>
      </c>
      <c r="D272" s="70">
        <v>4.33</v>
      </c>
    </row>
    <row r="273" spans="1:4">
      <c r="A273" s="15" t="s">
        <v>20</v>
      </c>
      <c r="B273" s="15">
        <v>2</v>
      </c>
      <c r="C273" s="15">
        <v>66.67</v>
      </c>
      <c r="D273" s="70"/>
    </row>
    <row r="274" spans="1:4">
      <c r="A274" s="15" t="s">
        <v>21</v>
      </c>
      <c r="B274" s="15">
        <v>0</v>
      </c>
      <c r="C274" s="15">
        <v>0</v>
      </c>
      <c r="D274" s="70"/>
    </row>
    <row r="275" spans="1:4">
      <c r="A275" s="15" t="s">
        <v>22</v>
      </c>
      <c r="B275" s="15">
        <v>0</v>
      </c>
      <c r="C275" s="15">
        <v>0</v>
      </c>
      <c r="D275" s="70"/>
    </row>
    <row r="276" spans="1:4">
      <c r="A276" s="15" t="s">
        <v>23</v>
      </c>
      <c r="B276" s="15">
        <v>0</v>
      </c>
      <c r="C276" s="15"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15" t="s">
        <v>14</v>
      </c>
      <c r="B280" s="15">
        <v>3</v>
      </c>
      <c r="C280" s="15">
        <v>100</v>
      </c>
      <c r="D280" s="70">
        <v>5</v>
      </c>
    </row>
    <row r="281" spans="1:4">
      <c r="A281" s="15" t="s">
        <v>15</v>
      </c>
      <c r="B281" s="15">
        <v>0</v>
      </c>
      <c r="C281" s="15">
        <v>0</v>
      </c>
      <c r="D281" s="70"/>
    </row>
    <row r="282" spans="1:4">
      <c r="A282" s="15" t="s">
        <v>16</v>
      </c>
      <c r="B282" s="15">
        <v>0</v>
      </c>
      <c r="C282" s="15">
        <v>0</v>
      </c>
      <c r="D282" s="70"/>
    </row>
    <row r="283" spans="1:4">
      <c r="A283" s="15" t="s">
        <v>17</v>
      </c>
      <c r="B283" s="15">
        <v>0</v>
      </c>
      <c r="C283" s="15">
        <v>0</v>
      </c>
      <c r="D283" s="70"/>
    </row>
    <row r="284" spans="1:4">
      <c r="A284" s="15" t="s">
        <v>18</v>
      </c>
      <c r="B284" s="15">
        <v>0</v>
      </c>
      <c r="C284" s="15">
        <v>0</v>
      </c>
      <c r="D284" s="70"/>
    </row>
    <row r="285" spans="1:4">
      <c r="A285" s="15" t="s">
        <v>19</v>
      </c>
      <c r="B285" s="15">
        <v>1</v>
      </c>
      <c r="C285" s="15">
        <v>33.33</v>
      </c>
      <c r="D285" s="70">
        <v>4.33</v>
      </c>
    </row>
    <row r="286" spans="1:4">
      <c r="A286" s="15" t="s">
        <v>20</v>
      </c>
      <c r="B286" s="15">
        <v>2</v>
      </c>
      <c r="C286" s="15">
        <v>66.67</v>
      </c>
      <c r="D286" s="70"/>
    </row>
    <row r="287" spans="1:4">
      <c r="A287" s="15" t="s">
        <v>21</v>
      </c>
      <c r="B287" s="15">
        <v>0</v>
      </c>
      <c r="C287" s="27">
        <v>0</v>
      </c>
      <c r="D287" s="70"/>
    </row>
    <row r="288" spans="1:4">
      <c r="A288" s="15" t="s">
        <v>22</v>
      </c>
      <c r="B288" s="15">
        <v>0</v>
      </c>
      <c r="C288" s="15">
        <v>0</v>
      </c>
      <c r="D288" s="70"/>
    </row>
    <row r="289" spans="1:4">
      <c r="A289" s="15" t="s">
        <v>23</v>
      </c>
      <c r="B289" s="15">
        <v>0</v>
      </c>
      <c r="C289" s="15">
        <v>0</v>
      </c>
      <c r="D289" s="70"/>
    </row>
    <row r="291" spans="1:4">
      <c r="A291" s="65" t="s">
        <v>44</v>
      </c>
      <c r="B291" s="65"/>
      <c r="C291" s="65"/>
      <c r="D291" s="65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15" t="s">
        <v>14</v>
      </c>
      <c r="B293" s="15">
        <v>2</v>
      </c>
      <c r="C293" s="15">
        <v>66.67</v>
      </c>
      <c r="D293" s="70">
        <v>4.67</v>
      </c>
    </row>
    <row r="294" spans="1:4">
      <c r="A294" s="15" t="s">
        <v>15</v>
      </c>
      <c r="B294" s="15">
        <v>1</v>
      </c>
      <c r="C294" s="15">
        <v>33.33</v>
      </c>
      <c r="D294" s="70"/>
    </row>
    <row r="295" spans="1:4">
      <c r="A295" s="15" t="s">
        <v>16</v>
      </c>
      <c r="B295" s="15">
        <v>0</v>
      </c>
      <c r="C295" s="15">
        <v>0</v>
      </c>
      <c r="D295" s="70"/>
    </row>
    <row r="296" spans="1:4">
      <c r="A296" s="15" t="s">
        <v>17</v>
      </c>
      <c r="B296" s="15">
        <v>0</v>
      </c>
      <c r="C296" s="15">
        <v>0</v>
      </c>
      <c r="D296" s="70"/>
    </row>
    <row r="297" spans="1:4">
      <c r="A297" s="15" t="s">
        <v>18</v>
      </c>
      <c r="B297" s="15">
        <v>0</v>
      </c>
      <c r="C297" s="15">
        <v>0</v>
      </c>
      <c r="D297" s="70"/>
    </row>
    <row r="298" spans="1:4">
      <c r="A298" s="15" t="s">
        <v>19</v>
      </c>
      <c r="B298" s="15">
        <v>1</v>
      </c>
      <c r="C298" s="15">
        <v>33.33</v>
      </c>
      <c r="D298" s="70">
        <v>4.33</v>
      </c>
    </row>
    <row r="299" spans="1:4">
      <c r="A299" s="15" t="s">
        <v>20</v>
      </c>
      <c r="B299" s="15">
        <v>2</v>
      </c>
      <c r="C299" s="15">
        <v>66.67</v>
      </c>
      <c r="D299" s="70"/>
    </row>
    <row r="300" spans="1:4">
      <c r="A300" s="15" t="s">
        <v>21</v>
      </c>
      <c r="B300" s="15">
        <v>0</v>
      </c>
      <c r="C300" s="15">
        <v>0</v>
      </c>
      <c r="D300" s="70"/>
    </row>
    <row r="301" spans="1:4">
      <c r="A301" s="15" t="s">
        <v>22</v>
      </c>
      <c r="B301" s="15">
        <v>0</v>
      </c>
      <c r="C301" s="15">
        <v>0</v>
      </c>
      <c r="D301" s="70"/>
    </row>
    <row r="302" spans="1:4">
      <c r="A302" s="15" t="s">
        <v>23</v>
      </c>
      <c r="B302" s="15">
        <v>0</v>
      </c>
      <c r="C302" s="15">
        <v>0</v>
      </c>
      <c r="D302" s="70"/>
    </row>
    <row r="304" spans="1:4">
      <c r="A304" s="65" t="s">
        <v>45</v>
      </c>
      <c r="B304" s="65"/>
      <c r="C304" s="65"/>
      <c r="D304" s="65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15" t="s">
        <v>14</v>
      </c>
      <c r="B306" s="15">
        <v>1</v>
      </c>
      <c r="C306" s="15">
        <v>33.33</v>
      </c>
      <c r="D306" s="70">
        <v>4.33</v>
      </c>
    </row>
    <row r="307" spans="1:4">
      <c r="A307" s="15" t="s">
        <v>15</v>
      </c>
      <c r="B307" s="15">
        <v>2</v>
      </c>
      <c r="C307" s="15">
        <v>66.67</v>
      </c>
      <c r="D307" s="70"/>
    </row>
    <row r="308" spans="1:4">
      <c r="A308" s="15" t="s">
        <v>16</v>
      </c>
      <c r="B308" s="15">
        <v>0</v>
      </c>
      <c r="C308" s="15">
        <v>0</v>
      </c>
      <c r="D308" s="70"/>
    </row>
    <row r="309" spans="1:4">
      <c r="A309" s="15" t="s">
        <v>17</v>
      </c>
      <c r="B309" s="15">
        <v>0</v>
      </c>
      <c r="C309" s="15">
        <v>0</v>
      </c>
      <c r="D309" s="70"/>
    </row>
    <row r="310" spans="1:4">
      <c r="A310" s="15" t="s">
        <v>18</v>
      </c>
      <c r="B310" s="15">
        <v>0</v>
      </c>
      <c r="C310" s="15">
        <v>0</v>
      </c>
      <c r="D310" s="70"/>
    </row>
    <row r="311" spans="1:4">
      <c r="A311" s="15" t="s">
        <v>19</v>
      </c>
      <c r="B311" s="15">
        <v>1</v>
      </c>
      <c r="C311" s="15">
        <v>33.33</v>
      </c>
      <c r="D311" s="70">
        <v>4.33</v>
      </c>
    </row>
    <row r="312" spans="1:4">
      <c r="A312" s="15" t="s">
        <v>20</v>
      </c>
      <c r="B312" s="15">
        <v>2</v>
      </c>
      <c r="C312" s="15">
        <v>66.67</v>
      </c>
      <c r="D312" s="70"/>
    </row>
    <row r="313" spans="1:4">
      <c r="A313" s="15" t="s">
        <v>21</v>
      </c>
      <c r="B313" s="15">
        <v>0</v>
      </c>
      <c r="C313" s="15">
        <v>0</v>
      </c>
      <c r="D313" s="70"/>
    </row>
    <row r="314" spans="1:4">
      <c r="A314" s="15" t="s">
        <v>22</v>
      </c>
      <c r="B314" s="15">
        <v>0</v>
      </c>
      <c r="C314" s="15">
        <v>0</v>
      </c>
      <c r="D314" s="70"/>
    </row>
    <row r="315" spans="1:4">
      <c r="A315" s="15" t="s">
        <v>23</v>
      </c>
      <c r="B315" s="15">
        <v>0</v>
      </c>
      <c r="C315" s="15">
        <v>0</v>
      </c>
      <c r="D315" s="70"/>
    </row>
    <row r="317" spans="1:4">
      <c r="A317" s="65" t="s">
        <v>46</v>
      </c>
      <c r="B317" s="65"/>
      <c r="C317" s="65"/>
      <c r="D317" s="65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15" t="s">
        <v>14</v>
      </c>
      <c r="B319" s="15">
        <v>2</v>
      </c>
      <c r="C319" s="15">
        <v>66.67</v>
      </c>
      <c r="D319" s="70">
        <v>4.67</v>
      </c>
    </row>
    <row r="320" spans="1:4">
      <c r="A320" s="15" t="s">
        <v>15</v>
      </c>
      <c r="B320" s="15">
        <v>1</v>
      </c>
      <c r="C320" s="15">
        <v>33.33</v>
      </c>
      <c r="D320" s="70"/>
    </row>
    <row r="321" spans="1:4">
      <c r="A321" s="15" t="s">
        <v>16</v>
      </c>
      <c r="B321" s="15">
        <v>0</v>
      </c>
      <c r="C321" s="15">
        <v>0</v>
      </c>
      <c r="D321" s="70"/>
    </row>
    <row r="322" spans="1:4">
      <c r="A322" s="15" t="s">
        <v>17</v>
      </c>
      <c r="B322" s="15">
        <v>0</v>
      </c>
      <c r="C322" s="15">
        <v>0</v>
      </c>
      <c r="D322" s="70"/>
    </row>
    <row r="323" spans="1:4">
      <c r="A323" s="15" t="s">
        <v>18</v>
      </c>
      <c r="B323" s="15">
        <v>0</v>
      </c>
      <c r="C323" s="15">
        <v>0</v>
      </c>
      <c r="D323" s="70"/>
    </row>
    <row r="324" spans="1:4">
      <c r="A324" s="15" t="s">
        <v>19</v>
      </c>
      <c r="B324" s="15">
        <v>1</v>
      </c>
      <c r="C324" s="15">
        <v>33.33</v>
      </c>
      <c r="D324" s="70">
        <v>4.33</v>
      </c>
    </row>
    <row r="325" spans="1:4">
      <c r="A325" s="15" t="s">
        <v>20</v>
      </c>
      <c r="B325" s="15">
        <v>2</v>
      </c>
      <c r="C325" s="15">
        <v>66.67</v>
      </c>
      <c r="D325" s="70"/>
    </row>
    <row r="326" spans="1:4">
      <c r="A326" s="15" t="s">
        <v>21</v>
      </c>
      <c r="B326" s="15">
        <v>0</v>
      </c>
      <c r="C326" s="15">
        <v>0</v>
      </c>
      <c r="D326" s="70"/>
    </row>
    <row r="327" spans="1:4">
      <c r="A327" s="15" t="s">
        <v>22</v>
      </c>
      <c r="B327" s="15">
        <v>0</v>
      </c>
      <c r="C327" s="15">
        <v>0</v>
      </c>
      <c r="D327" s="70"/>
    </row>
    <row r="328" spans="1:4">
      <c r="A328" s="15" t="s">
        <v>23</v>
      </c>
      <c r="B328" s="15">
        <v>0</v>
      </c>
      <c r="C328" s="15"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15" t="s">
        <v>14</v>
      </c>
      <c r="B332" s="15">
        <v>2</v>
      </c>
      <c r="C332" s="15">
        <v>66.67</v>
      </c>
      <c r="D332" s="70">
        <v>4.67</v>
      </c>
    </row>
    <row r="333" spans="1:4">
      <c r="A333" s="15" t="s">
        <v>15</v>
      </c>
      <c r="B333" s="15">
        <v>1</v>
      </c>
      <c r="C333" s="15">
        <v>33.33</v>
      </c>
      <c r="D333" s="70"/>
    </row>
    <row r="334" spans="1:4">
      <c r="A334" s="15" t="s">
        <v>16</v>
      </c>
      <c r="B334" s="15">
        <v>0</v>
      </c>
      <c r="C334" s="15">
        <v>0</v>
      </c>
      <c r="D334" s="70"/>
    </row>
    <row r="335" spans="1:4">
      <c r="A335" s="15" t="s">
        <v>17</v>
      </c>
      <c r="B335" s="15">
        <v>0</v>
      </c>
      <c r="C335" s="15">
        <v>0</v>
      </c>
      <c r="D335" s="70"/>
    </row>
    <row r="336" spans="1:4">
      <c r="A336" s="15" t="s">
        <v>18</v>
      </c>
      <c r="B336" s="15">
        <v>0</v>
      </c>
      <c r="C336" s="15">
        <v>0</v>
      </c>
      <c r="D336" s="70"/>
    </row>
    <row r="337" spans="1:4">
      <c r="A337" s="15" t="s">
        <v>19</v>
      </c>
      <c r="B337" s="15">
        <v>1</v>
      </c>
      <c r="C337" s="15">
        <v>33.33</v>
      </c>
      <c r="D337" s="70">
        <v>4.33</v>
      </c>
    </row>
    <row r="338" spans="1:4">
      <c r="A338" s="15" t="s">
        <v>20</v>
      </c>
      <c r="B338" s="15">
        <v>2</v>
      </c>
      <c r="C338" s="15">
        <v>66.67</v>
      </c>
      <c r="D338" s="70"/>
    </row>
    <row r="339" spans="1:4">
      <c r="A339" s="15" t="s">
        <v>21</v>
      </c>
      <c r="B339" s="15">
        <v>0</v>
      </c>
      <c r="C339" s="15">
        <v>0</v>
      </c>
      <c r="D339" s="70"/>
    </row>
    <row r="340" spans="1:4">
      <c r="A340" s="15" t="s">
        <v>22</v>
      </c>
      <c r="B340" s="15">
        <v>0</v>
      </c>
      <c r="C340" s="15">
        <v>0</v>
      </c>
      <c r="D340" s="70"/>
    </row>
    <row r="341" spans="1:4">
      <c r="A341" s="15" t="s">
        <v>23</v>
      </c>
      <c r="B341" s="15">
        <v>0</v>
      </c>
      <c r="C341" s="15">
        <v>0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15" t="s">
        <v>14</v>
      </c>
      <c r="B345" s="15">
        <v>2</v>
      </c>
      <c r="C345" s="15">
        <v>66.67</v>
      </c>
      <c r="D345" s="70">
        <v>4.67</v>
      </c>
    </row>
    <row r="346" spans="1:4">
      <c r="A346" s="15" t="s">
        <v>15</v>
      </c>
      <c r="B346" s="15">
        <v>1</v>
      </c>
      <c r="C346" s="15">
        <v>33.33</v>
      </c>
      <c r="D346" s="70"/>
    </row>
    <row r="347" spans="1:4">
      <c r="A347" s="15" t="s">
        <v>16</v>
      </c>
      <c r="B347" s="15">
        <v>0</v>
      </c>
      <c r="C347" s="15">
        <v>0</v>
      </c>
      <c r="D347" s="70"/>
    </row>
    <row r="348" spans="1:4">
      <c r="A348" s="15" t="s">
        <v>17</v>
      </c>
      <c r="B348" s="15">
        <v>0</v>
      </c>
      <c r="C348" s="15">
        <v>0</v>
      </c>
      <c r="D348" s="70"/>
    </row>
    <row r="349" spans="1:4">
      <c r="A349" s="15" t="s">
        <v>18</v>
      </c>
      <c r="B349" s="15">
        <v>0</v>
      </c>
      <c r="C349" s="15">
        <v>0</v>
      </c>
      <c r="D349" s="70"/>
    </row>
    <row r="350" spans="1:4">
      <c r="A350" s="15" t="s">
        <v>19</v>
      </c>
      <c r="B350" s="15">
        <v>1</v>
      </c>
      <c r="C350" s="15">
        <v>33.33</v>
      </c>
      <c r="D350" s="70">
        <v>4.33</v>
      </c>
    </row>
    <row r="351" spans="1:4">
      <c r="A351" s="15" t="s">
        <v>20</v>
      </c>
      <c r="B351" s="15">
        <v>2</v>
      </c>
      <c r="C351" s="15">
        <v>66.67</v>
      </c>
      <c r="D351" s="70"/>
    </row>
    <row r="352" spans="1:4">
      <c r="A352" s="15" t="s">
        <v>21</v>
      </c>
      <c r="B352" s="15">
        <v>0</v>
      </c>
      <c r="C352" s="15">
        <v>0</v>
      </c>
      <c r="D352" s="70"/>
    </row>
    <row r="353" spans="1:4">
      <c r="A353" s="15" t="s">
        <v>22</v>
      </c>
      <c r="B353" s="15">
        <v>0</v>
      </c>
      <c r="C353" s="15">
        <v>0</v>
      </c>
      <c r="D353" s="70"/>
    </row>
    <row r="354" spans="1:4">
      <c r="A354" s="15" t="s">
        <v>23</v>
      </c>
      <c r="B354" s="15">
        <v>0</v>
      </c>
      <c r="C354" s="15"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15" t="s">
        <v>14</v>
      </c>
      <c r="B358" s="15">
        <v>2</v>
      </c>
      <c r="C358" s="15">
        <v>66.67</v>
      </c>
      <c r="D358" s="70">
        <v>4.67</v>
      </c>
    </row>
    <row r="359" spans="1:4">
      <c r="A359" s="15" t="s">
        <v>15</v>
      </c>
      <c r="B359" s="15">
        <v>1</v>
      </c>
      <c r="C359" s="15">
        <v>33.33</v>
      </c>
      <c r="D359" s="70"/>
    </row>
    <row r="360" spans="1:4">
      <c r="A360" s="15" t="s">
        <v>16</v>
      </c>
      <c r="B360" s="15">
        <v>0</v>
      </c>
      <c r="C360" s="15">
        <v>0</v>
      </c>
      <c r="D360" s="70"/>
    </row>
    <row r="361" spans="1:4">
      <c r="A361" s="15" t="s">
        <v>17</v>
      </c>
      <c r="B361" s="15">
        <v>0</v>
      </c>
      <c r="C361" s="15">
        <v>0</v>
      </c>
      <c r="D361" s="70"/>
    </row>
    <row r="362" spans="1:4">
      <c r="A362" s="15" t="s">
        <v>18</v>
      </c>
      <c r="B362" s="15">
        <v>0</v>
      </c>
      <c r="C362" s="15">
        <v>0</v>
      </c>
      <c r="D362" s="70"/>
    </row>
    <row r="363" spans="1:4">
      <c r="A363" s="15" t="s">
        <v>19</v>
      </c>
      <c r="B363" s="15">
        <v>1</v>
      </c>
      <c r="C363" s="15">
        <v>33.33</v>
      </c>
      <c r="D363" s="70">
        <v>4.33</v>
      </c>
    </row>
    <row r="364" spans="1:4">
      <c r="A364" s="15" t="s">
        <v>20</v>
      </c>
      <c r="B364" s="15">
        <v>2</v>
      </c>
      <c r="C364" s="15">
        <v>66.67</v>
      </c>
      <c r="D364" s="70"/>
    </row>
    <row r="365" spans="1:4">
      <c r="A365" s="15" t="s">
        <v>21</v>
      </c>
      <c r="B365" s="15">
        <v>0</v>
      </c>
      <c r="C365" s="15">
        <v>0</v>
      </c>
      <c r="D365" s="70"/>
    </row>
    <row r="366" spans="1:4">
      <c r="A366" s="15" t="s">
        <v>22</v>
      </c>
      <c r="B366" s="15">
        <v>0</v>
      </c>
      <c r="C366" s="15">
        <v>0</v>
      </c>
      <c r="D366" s="70"/>
    </row>
    <row r="367" spans="1:4">
      <c r="A367" s="15" t="s">
        <v>23</v>
      </c>
      <c r="B367" s="15">
        <v>0</v>
      </c>
      <c r="C367" s="15">
        <v>0</v>
      </c>
      <c r="D367" s="70"/>
    </row>
    <row r="369" spans="1:4">
      <c r="A369" s="65" t="s">
        <v>50</v>
      </c>
      <c r="B369" s="65"/>
      <c r="C369" s="65"/>
      <c r="D369" s="65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15" t="s">
        <v>14</v>
      </c>
      <c r="B371" s="15">
        <v>2</v>
      </c>
      <c r="C371" s="15">
        <v>66.67</v>
      </c>
      <c r="D371" s="70">
        <v>4.67</v>
      </c>
    </row>
    <row r="372" spans="1:4">
      <c r="A372" s="15" t="s">
        <v>15</v>
      </c>
      <c r="B372" s="15">
        <v>1</v>
      </c>
      <c r="C372" s="15">
        <v>33.33</v>
      </c>
      <c r="D372" s="70"/>
    </row>
    <row r="373" spans="1:4">
      <c r="A373" s="15" t="s">
        <v>16</v>
      </c>
      <c r="B373" s="15">
        <v>0</v>
      </c>
      <c r="C373" s="15">
        <v>0</v>
      </c>
      <c r="D373" s="70"/>
    </row>
    <row r="374" spans="1:4">
      <c r="A374" s="15" t="s">
        <v>17</v>
      </c>
      <c r="B374" s="15">
        <v>0</v>
      </c>
      <c r="C374" s="15">
        <v>0</v>
      </c>
      <c r="D374" s="70"/>
    </row>
    <row r="375" spans="1:4">
      <c r="A375" s="15" t="s">
        <v>18</v>
      </c>
      <c r="B375" s="15">
        <v>0</v>
      </c>
      <c r="C375" s="15">
        <v>0</v>
      </c>
      <c r="D375" s="70"/>
    </row>
    <row r="376" spans="1:4">
      <c r="A376" s="15" t="s">
        <v>19</v>
      </c>
      <c r="B376" s="15">
        <v>1</v>
      </c>
      <c r="C376" s="15">
        <v>33.33</v>
      </c>
      <c r="D376" s="70">
        <v>4.33</v>
      </c>
    </row>
    <row r="377" spans="1:4">
      <c r="A377" s="15" t="s">
        <v>20</v>
      </c>
      <c r="B377" s="15">
        <v>2</v>
      </c>
      <c r="C377" s="15">
        <v>66.67</v>
      </c>
      <c r="D377" s="70"/>
    </row>
    <row r="378" spans="1:4">
      <c r="A378" s="15" t="s">
        <v>21</v>
      </c>
      <c r="B378" s="15">
        <v>0</v>
      </c>
      <c r="C378" s="15">
        <v>0</v>
      </c>
      <c r="D378" s="70"/>
    </row>
    <row r="379" spans="1:4">
      <c r="A379" s="15" t="s">
        <v>22</v>
      </c>
      <c r="B379" s="15">
        <v>0</v>
      </c>
      <c r="C379" s="15">
        <v>0</v>
      </c>
      <c r="D379" s="70"/>
    </row>
    <row r="380" spans="1:4">
      <c r="A380" s="15" t="s">
        <v>23</v>
      </c>
      <c r="B380" s="15">
        <v>0</v>
      </c>
      <c r="C380" s="15">
        <v>0</v>
      </c>
      <c r="D380" s="70"/>
    </row>
    <row r="382" spans="1:4">
      <c r="A382" s="65" t="s">
        <v>51</v>
      </c>
      <c r="B382" s="65"/>
      <c r="C382" s="65"/>
      <c r="D382" s="65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15" t="s">
        <v>14</v>
      </c>
      <c r="B384" s="15">
        <v>0</v>
      </c>
      <c r="C384" s="15">
        <v>0</v>
      </c>
      <c r="D384" s="70">
        <v>3.67</v>
      </c>
    </row>
    <row r="385" spans="1:4">
      <c r="A385" s="15" t="s">
        <v>15</v>
      </c>
      <c r="B385" s="15">
        <v>2</v>
      </c>
      <c r="C385" s="15">
        <v>66.67</v>
      </c>
      <c r="D385" s="70"/>
    </row>
    <row r="386" spans="1:4">
      <c r="A386" s="15" t="s">
        <v>16</v>
      </c>
      <c r="B386" s="15">
        <v>1</v>
      </c>
      <c r="C386" s="15">
        <v>33.33</v>
      </c>
      <c r="D386" s="70"/>
    </row>
    <row r="387" spans="1:4">
      <c r="A387" s="15" t="s">
        <v>17</v>
      </c>
      <c r="B387" s="15">
        <v>0</v>
      </c>
      <c r="C387" s="15">
        <v>0</v>
      </c>
      <c r="D387" s="70"/>
    </row>
    <row r="388" spans="1:4">
      <c r="A388" s="15" t="s">
        <v>18</v>
      </c>
      <c r="B388" s="15">
        <v>0</v>
      </c>
      <c r="C388" s="15">
        <v>0</v>
      </c>
      <c r="D388" s="70"/>
    </row>
    <row r="389" spans="1:4">
      <c r="A389" s="15" t="s">
        <v>19</v>
      </c>
      <c r="B389" s="15">
        <v>1</v>
      </c>
      <c r="C389" s="15">
        <v>33.33</v>
      </c>
      <c r="D389" s="70">
        <v>4</v>
      </c>
    </row>
    <row r="390" spans="1:4">
      <c r="A390" s="15" t="s">
        <v>20</v>
      </c>
      <c r="B390" s="15">
        <v>1</v>
      </c>
      <c r="C390" s="15">
        <v>33.33</v>
      </c>
      <c r="D390" s="70"/>
    </row>
    <row r="391" spans="1:4">
      <c r="A391" s="15" t="s">
        <v>21</v>
      </c>
      <c r="B391" s="15">
        <v>1</v>
      </c>
      <c r="C391" s="15">
        <v>33.33</v>
      </c>
      <c r="D391" s="70"/>
    </row>
    <row r="392" spans="1:4">
      <c r="A392" s="15" t="s">
        <v>22</v>
      </c>
      <c r="B392" s="15">
        <v>0</v>
      </c>
      <c r="C392" s="15">
        <v>0</v>
      </c>
      <c r="D392" s="70"/>
    </row>
    <row r="393" spans="1:4">
      <c r="A393" s="15" t="s">
        <v>23</v>
      </c>
      <c r="B393" s="15">
        <v>0</v>
      </c>
      <c r="C393" s="15"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15" t="s">
        <v>14</v>
      </c>
      <c r="B397" s="15">
        <v>1</v>
      </c>
      <c r="C397" s="15">
        <v>33.33</v>
      </c>
      <c r="D397" s="70">
        <v>4</v>
      </c>
    </row>
    <row r="398" spans="1:4">
      <c r="A398" s="15" t="s">
        <v>15</v>
      </c>
      <c r="B398" s="15">
        <v>1</v>
      </c>
      <c r="C398" s="15">
        <v>33.33</v>
      </c>
      <c r="D398" s="70"/>
    </row>
    <row r="399" spans="1:4">
      <c r="A399" s="15" t="s">
        <v>16</v>
      </c>
      <c r="B399" s="15">
        <v>1</v>
      </c>
      <c r="C399" s="15">
        <v>33.33</v>
      </c>
      <c r="D399" s="70"/>
    </row>
    <row r="400" spans="1:4">
      <c r="A400" s="15" t="s">
        <v>17</v>
      </c>
      <c r="B400" s="15">
        <v>0</v>
      </c>
      <c r="C400" s="15">
        <v>0</v>
      </c>
      <c r="D400" s="70"/>
    </row>
    <row r="401" spans="1:4">
      <c r="A401" s="15" t="s">
        <v>18</v>
      </c>
      <c r="B401" s="15">
        <v>0</v>
      </c>
      <c r="C401" s="15">
        <v>0</v>
      </c>
      <c r="D401" s="70"/>
    </row>
    <row r="402" spans="1:4">
      <c r="A402" s="15" t="s">
        <v>19</v>
      </c>
      <c r="B402" s="15">
        <v>1</v>
      </c>
      <c r="C402" s="15">
        <v>33.33</v>
      </c>
      <c r="D402" s="70">
        <v>4</v>
      </c>
    </row>
    <row r="403" spans="1:4">
      <c r="A403" s="15" t="s">
        <v>20</v>
      </c>
      <c r="B403" s="15">
        <v>1</v>
      </c>
      <c r="C403" s="15">
        <v>33.33</v>
      </c>
      <c r="D403" s="70"/>
    </row>
    <row r="404" spans="1:4">
      <c r="A404" s="15" t="s">
        <v>21</v>
      </c>
      <c r="B404" s="15">
        <v>1</v>
      </c>
      <c r="C404" s="15">
        <v>33.33</v>
      </c>
      <c r="D404" s="70"/>
    </row>
    <row r="405" spans="1:4">
      <c r="A405" s="15" t="s">
        <v>22</v>
      </c>
      <c r="B405" s="15">
        <v>0</v>
      </c>
      <c r="C405" s="15">
        <v>0</v>
      </c>
      <c r="D405" s="70"/>
    </row>
    <row r="406" spans="1:4">
      <c r="A406" s="15" t="s">
        <v>23</v>
      </c>
      <c r="B406" s="15">
        <v>0</v>
      </c>
      <c r="C406" s="15"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15" t="s">
        <v>14</v>
      </c>
      <c r="B410" s="15">
        <v>1</v>
      </c>
      <c r="C410" s="15">
        <v>33.33</v>
      </c>
      <c r="D410" s="70">
        <v>4.33</v>
      </c>
    </row>
    <row r="411" spans="1:4">
      <c r="A411" s="15" t="s">
        <v>15</v>
      </c>
      <c r="B411" s="15">
        <v>2</v>
      </c>
      <c r="C411" s="15">
        <v>66.67</v>
      </c>
      <c r="D411" s="70"/>
    </row>
    <row r="412" spans="1:4">
      <c r="A412" s="15" t="s">
        <v>16</v>
      </c>
      <c r="B412" s="15">
        <v>0</v>
      </c>
      <c r="C412" s="15">
        <v>0</v>
      </c>
      <c r="D412" s="70"/>
    </row>
    <row r="413" spans="1:4">
      <c r="A413" s="15" t="s">
        <v>17</v>
      </c>
      <c r="B413" s="15">
        <v>0</v>
      </c>
      <c r="C413" s="15">
        <v>0</v>
      </c>
      <c r="D413" s="70"/>
    </row>
    <row r="414" spans="1:4">
      <c r="A414" s="15" t="s">
        <v>18</v>
      </c>
      <c r="B414" s="15">
        <v>0</v>
      </c>
      <c r="C414" s="15">
        <v>0</v>
      </c>
      <c r="D414" s="70"/>
    </row>
    <row r="415" spans="1:4">
      <c r="A415" s="15" t="s">
        <v>19</v>
      </c>
      <c r="B415" s="15">
        <v>1</v>
      </c>
      <c r="C415" s="15">
        <v>33.33</v>
      </c>
      <c r="D415" s="70">
        <v>4</v>
      </c>
    </row>
    <row r="416" spans="1:4">
      <c r="A416" s="15" t="s">
        <v>20</v>
      </c>
      <c r="B416" s="15">
        <v>1</v>
      </c>
      <c r="C416" s="15">
        <v>33.33</v>
      </c>
      <c r="D416" s="70"/>
    </row>
    <row r="417" spans="1:4">
      <c r="A417" s="15" t="s">
        <v>21</v>
      </c>
      <c r="B417" s="15">
        <v>1</v>
      </c>
      <c r="C417" s="15">
        <v>33.33</v>
      </c>
      <c r="D417" s="70"/>
    </row>
    <row r="418" spans="1:4">
      <c r="A418" s="15" t="s">
        <v>22</v>
      </c>
      <c r="B418" s="15">
        <v>0</v>
      </c>
      <c r="C418" s="15">
        <v>0</v>
      </c>
      <c r="D418" s="70"/>
    </row>
    <row r="419" spans="1:4">
      <c r="A419" s="15" t="s">
        <v>23</v>
      </c>
      <c r="B419" s="15">
        <v>0</v>
      </c>
      <c r="C419" s="15"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15" t="s">
        <v>14</v>
      </c>
      <c r="B423" s="15">
        <v>1</v>
      </c>
      <c r="C423" s="15">
        <v>33.33</v>
      </c>
      <c r="D423" s="70">
        <v>4</v>
      </c>
    </row>
    <row r="424" spans="1:4">
      <c r="A424" s="15" t="s">
        <v>15</v>
      </c>
      <c r="B424" s="15">
        <v>1</v>
      </c>
      <c r="C424" s="15">
        <v>33.33</v>
      </c>
      <c r="D424" s="70"/>
    </row>
    <row r="425" spans="1:4">
      <c r="A425" s="15" t="s">
        <v>16</v>
      </c>
      <c r="B425" s="15">
        <v>1</v>
      </c>
      <c r="C425" s="15">
        <v>33.33</v>
      </c>
      <c r="D425" s="70"/>
    </row>
    <row r="426" spans="1:4">
      <c r="A426" s="15" t="s">
        <v>17</v>
      </c>
      <c r="B426" s="15">
        <v>0</v>
      </c>
      <c r="C426" s="15">
        <v>0</v>
      </c>
      <c r="D426" s="70"/>
    </row>
    <row r="427" spans="1:4">
      <c r="A427" s="15" t="s">
        <v>18</v>
      </c>
      <c r="B427" s="15">
        <v>0</v>
      </c>
      <c r="C427" s="15">
        <v>0</v>
      </c>
      <c r="D427" s="70"/>
    </row>
    <row r="428" spans="1:4">
      <c r="A428" s="15" t="s">
        <v>19</v>
      </c>
      <c r="B428" s="15">
        <v>1</v>
      </c>
      <c r="C428" s="15">
        <v>33.33</v>
      </c>
      <c r="D428" s="70">
        <v>4</v>
      </c>
    </row>
    <row r="429" spans="1:4">
      <c r="A429" s="15" t="s">
        <v>20</v>
      </c>
      <c r="B429" s="15">
        <v>1</v>
      </c>
      <c r="C429" s="15">
        <v>33.33</v>
      </c>
      <c r="D429" s="70"/>
    </row>
    <row r="430" spans="1:4">
      <c r="A430" s="15" t="s">
        <v>21</v>
      </c>
      <c r="B430" s="15">
        <v>1</v>
      </c>
      <c r="C430" s="15">
        <v>33.33</v>
      </c>
      <c r="D430" s="70"/>
    </row>
    <row r="431" spans="1:4">
      <c r="A431" s="15" t="s">
        <v>22</v>
      </c>
      <c r="B431" s="15">
        <v>0</v>
      </c>
      <c r="C431" s="15">
        <v>0</v>
      </c>
      <c r="D431" s="70"/>
    </row>
    <row r="432" spans="1:4">
      <c r="A432" s="15" t="s">
        <v>23</v>
      </c>
      <c r="B432" s="15">
        <v>0</v>
      </c>
      <c r="C432" s="15"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15" t="s">
        <v>14</v>
      </c>
      <c r="B436" s="15">
        <v>1</v>
      </c>
      <c r="C436" s="15">
        <v>33.33</v>
      </c>
      <c r="D436" s="70">
        <v>4.33</v>
      </c>
    </row>
    <row r="437" spans="1:4">
      <c r="A437" s="15" t="s">
        <v>15</v>
      </c>
      <c r="B437" s="15">
        <v>2</v>
      </c>
      <c r="C437" s="15">
        <v>66.67</v>
      </c>
      <c r="D437" s="70"/>
    </row>
    <row r="438" spans="1:4">
      <c r="A438" s="15" t="s">
        <v>16</v>
      </c>
      <c r="B438" s="15">
        <v>0</v>
      </c>
      <c r="C438" s="15">
        <v>0</v>
      </c>
      <c r="D438" s="70"/>
    </row>
    <row r="439" spans="1:4">
      <c r="A439" s="15" t="s">
        <v>17</v>
      </c>
      <c r="B439" s="15">
        <v>0</v>
      </c>
      <c r="C439" s="15">
        <v>0</v>
      </c>
      <c r="D439" s="70"/>
    </row>
    <row r="440" spans="1:4">
      <c r="A440" s="15" t="s">
        <v>18</v>
      </c>
      <c r="B440" s="15">
        <v>0</v>
      </c>
      <c r="C440" s="15">
        <v>0</v>
      </c>
      <c r="D440" s="70"/>
    </row>
    <row r="441" spans="1:4">
      <c r="A441" s="15" t="s">
        <v>19</v>
      </c>
      <c r="B441" s="15">
        <v>1</v>
      </c>
      <c r="C441" s="15">
        <v>33.33</v>
      </c>
      <c r="D441" s="70">
        <v>4.33</v>
      </c>
    </row>
    <row r="442" spans="1:4">
      <c r="A442" s="15" t="s">
        <v>20</v>
      </c>
      <c r="B442" s="15">
        <v>2</v>
      </c>
      <c r="C442" s="15">
        <v>66.67</v>
      </c>
      <c r="D442" s="70"/>
    </row>
    <row r="443" spans="1:4">
      <c r="A443" s="15" t="s">
        <v>21</v>
      </c>
      <c r="B443" s="15">
        <v>0</v>
      </c>
      <c r="C443" s="15">
        <v>0</v>
      </c>
      <c r="D443" s="70"/>
    </row>
    <row r="444" spans="1:4">
      <c r="A444" s="15" t="s">
        <v>22</v>
      </c>
      <c r="B444" s="15">
        <v>0</v>
      </c>
      <c r="C444" s="15">
        <v>0</v>
      </c>
      <c r="D444" s="70"/>
    </row>
    <row r="445" spans="1:4">
      <c r="A445" s="15" t="s">
        <v>23</v>
      </c>
      <c r="B445" s="15">
        <v>0</v>
      </c>
      <c r="C445" s="15"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15" t="s">
        <v>14</v>
      </c>
      <c r="B449" s="15">
        <v>1</v>
      </c>
      <c r="C449" s="15">
        <v>33.33</v>
      </c>
      <c r="D449" s="70">
        <v>4.33</v>
      </c>
    </row>
    <row r="450" spans="1:4">
      <c r="A450" s="15" t="s">
        <v>15</v>
      </c>
      <c r="B450" s="15">
        <v>2</v>
      </c>
      <c r="C450" s="15">
        <v>66.67</v>
      </c>
      <c r="D450" s="70"/>
    </row>
    <row r="451" spans="1:4">
      <c r="A451" s="15" t="s">
        <v>16</v>
      </c>
      <c r="B451" s="15">
        <v>0</v>
      </c>
      <c r="C451" s="15">
        <v>0</v>
      </c>
      <c r="D451" s="70"/>
    </row>
    <row r="452" spans="1:4">
      <c r="A452" s="15" t="s">
        <v>17</v>
      </c>
      <c r="B452" s="15">
        <v>0</v>
      </c>
      <c r="C452" s="15">
        <v>0</v>
      </c>
      <c r="D452" s="70"/>
    </row>
    <row r="453" spans="1:4">
      <c r="A453" s="15" t="s">
        <v>18</v>
      </c>
      <c r="B453" s="15">
        <v>0</v>
      </c>
      <c r="C453" s="15">
        <v>0</v>
      </c>
      <c r="D453" s="70"/>
    </row>
    <row r="454" spans="1:4">
      <c r="A454" s="15" t="s">
        <v>19</v>
      </c>
      <c r="B454" s="15">
        <v>1</v>
      </c>
      <c r="C454" s="15">
        <v>33.33</v>
      </c>
      <c r="D454" s="70">
        <v>4.33</v>
      </c>
    </row>
    <row r="455" spans="1:4">
      <c r="A455" s="15" t="s">
        <v>20</v>
      </c>
      <c r="B455" s="15">
        <v>2</v>
      </c>
      <c r="C455" s="15">
        <v>66.67</v>
      </c>
      <c r="D455" s="70"/>
    </row>
    <row r="456" spans="1:4">
      <c r="A456" s="15" t="s">
        <v>21</v>
      </c>
      <c r="B456" s="15">
        <v>0</v>
      </c>
      <c r="C456" s="15">
        <v>0</v>
      </c>
      <c r="D456" s="70"/>
    </row>
    <row r="457" spans="1:4">
      <c r="A457" s="15" t="s">
        <v>22</v>
      </c>
      <c r="B457" s="15">
        <v>0</v>
      </c>
      <c r="C457" s="15">
        <v>0</v>
      </c>
      <c r="D457" s="70"/>
    </row>
    <row r="458" spans="1:4">
      <c r="A458" s="15" t="s">
        <v>23</v>
      </c>
      <c r="B458" s="15">
        <v>0</v>
      </c>
      <c r="C458" s="15"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15" t="s">
        <v>14</v>
      </c>
      <c r="B462" s="15">
        <v>1</v>
      </c>
      <c r="C462" s="15">
        <v>66.67</v>
      </c>
      <c r="D462" s="70">
        <v>4.67</v>
      </c>
    </row>
    <row r="463" spans="1:4">
      <c r="A463" s="15" t="s">
        <v>15</v>
      </c>
      <c r="B463" s="15">
        <v>2</v>
      </c>
      <c r="C463" s="15">
        <v>33.33</v>
      </c>
      <c r="D463" s="70"/>
    </row>
    <row r="464" spans="1:4">
      <c r="A464" s="15" t="s">
        <v>16</v>
      </c>
      <c r="B464" s="15">
        <v>0</v>
      </c>
      <c r="C464" s="15">
        <v>0</v>
      </c>
      <c r="D464" s="70"/>
    </row>
    <row r="465" spans="1:4">
      <c r="A465" s="15" t="s">
        <v>17</v>
      </c>
      <c r="B465" s="15">
        <v>0</v>
      </c>
      <c r="C465" s="15">
        <v>0</v>
      </c>
      <c r="D465" s="70"/>
    </row>
    <row r="466" spans="1:4">
      <c r="A466" s="15" t="s">
        <v>18</v>
      </c>
      <c r="B466" s="15">
        <v>0</v>
      </c>
      <c r="C466" s="15">
        <v>0</v>
      </c>
      <c r="D466" s="70"/>
    </row>
    <row r="467" spans="1:4">
      <c r="A467" s="15" t="s">
        <v>19</v>
      </c>
      <c r="B467" s="15">
        <v>1</v>
      </c>
      <c r="C467" s="15">
        <v>66.67</v>
      </c>
      <c r="D467" s="70">
        <v>4.67</v>
      </c>
    </row>
    <row r="468" spans="1:4">
      <c r="A468" s="15" t="s">
        <v>20</v>
      </c>
      <c r="B468" s="15">
        <v>2</v>
      </c>
      <c r="C468" s="15">
        <v>33.33</v>
      </c>
      <c r="D468" s="70"/>
    </row>
    <row r="469" spans="1:4">
      <c r="A469" s="15" t="s">
        <v>21</v>
      </c>
      <c r="B469" s="15">
        <v>0</v>
      </c>
      <c r="C469" s="15">
        <v>0</v>
      </c>
      <c r="D469" s="70"/>
    </row>
    <row r="470" spans="1:4">
      <c r="A470" s="15" t="s">
        <v>22</v>
      </c>
      <c r="B470" s="15">
        <v>0</v>
      </c>
      <c r="C470" s="15">
        <v>0</v>
      </c>
      <c r="D470" s="70"/>
    </row>
    <row r="471" spans="1:4">
      <c r="A471" s="15" t="s">
        <v>23</v>
      </c>
      <c r="B471" s="15">
        <v>0</v>
      </c>
      <c r="C471" s="15">
        <v>0</v>
      </c>
      <c r="D471" s="70"/>
    </row>
    <row r="473" spans="1:4" ht="30" customHeight="1">
      <c r="A473" s="65" t="s">
        <v>58</v>
      </c>
      <c r="B473" s="65"/>
      <c r="C473" s="65"/>
      <c r="D473" s="65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14">
        <v>1</v>
      </c>
      <c r="B475" s="14" t="s">
        <v>59</v>
      </c>
      <c r="C475" s="14"/>
      <c r="D475" s="14"/>
    </row>
    <row r="476" spans="1:4">
      <c r="A476" s="14">
        <v>2</v>
      </c>
      <c r="B476" s="14" t="s">
        <v>60</v>
      </c>
      <c r="C476" s="14">
        <v>1</v>
      </c>
      <c r="D476" s="14">
        <v>33.33</v>
      </c>
    </row>
    <row r="477" spans="1:4" ht="25.5">
      <c r="A477" s="14">
        <v>3</v>
      </c>
      <c r="B477" s="14" t="s">
        <v>61</v>
      </c>
      <c r="C477" s="14">
        <v>2</v>
      </c>
      <c r="D477" s="14">
        <v>66.67</v>
      </c>
    </row>
    <row r="478" spans="1:4">
      <c r="A478" s="14">
        <v>4</v>
      </c>
      <c r="B478" s="14" t="s">
        <v>62</v>
      </c>
      <c r="C478" s="14"/>
      <c r="D478" s="14"/>
    </row>
    <row r="480" spans="1:4" ht="28.5" customHeight="1">
      <c r="A480" s="65" t="s">
        <v>63</v>
      </c>
      <c r="B480" s="65"/>
      <c r="C480" s="65"/>
      <c r="D480" s="65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14">
        <v>1</v>
      </c>
      <c r="B482" s="14">
        <v>50</v>
      </c>
      <c r="C482" s="14">
        <v>1</v>
      </c>
      <c r="D482" s="14">
        <v>33.33</v>
      </c>
    </row>
    <row r="483" spans="1:4">
      <c r="A483" s="14">
        <v>2</v>
      </c>
      <c r="B483" s="14">
        <v>90</v>
      </c>
      <c r="C483" s="14">
        <v>1</v>
      </c>
      <c r="D483" s="14">
        <v>33.33</v>
      </c>
    </row>
    <row r="484" spans="1:4">
      <c r="A484" s="14">
        <v>3</v>
      </c>
      <c r="B484" s="14">
        <v>96</v>
      </c>
      <c r="C484" s="14">
        <v>1</v>
      </c>
      <c r="D484" s="14">
        <v>33.33</v>
      </c>
    </row>
    <row r="486" spans="1:4" ht="30" customHeight="1">
      <c r="A486" s="65" t="s">
        <v>64</v>
      </c>
      <c r="B486" s="65"/>
      <c r="C486" s="65"/>
      <c r="D486" s="65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15">
        <v>1</v>
      </c>
      <c r="B488" s="15">
        <v>70</v>
      </c>
      <c r="C488" s="15">
        <v>1</v>
      </c>
      <c r="D488" s="15">
        <v>33.33</v>
      </c>
    </row>
    <row r="489" spans="1:4">
      <c r="A489" s="15">
        <v>2</v>
      </c>
      <c r="B489" s="15">
        <v>90</v>
      </c>
      <c r="C489" s="15">
        <v>2</v>
      </c>
      <c r="D489" s="15">
        <v>66.67</v>
      </c>
    </row>
    <row r="491" spans="1:4">
      <c r="A491" s="65" t="s">
        <v>65</v>
      </c>
      <c r="B491" s="65"/>
      <c r="C491" s="65"/>
      <c r="D491" s="65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14">
        <v>1</v>
      </c>
      <c r="B493" s="14" t="s">
        <v>66</v>
      </c>
      <c r="C493" s="14"/>
      <c r="D493" s="28"/>
    </row>
    <row r="494" spans="1:4">
      <c r="A494" s="14">
        <v>2</v>
      </c>
      <c r="B494" s="14" t="s">
        <v>67</v>
      </c>
      <c r="C494" s="14">
        <v>2</v>
      </c>
      <c r="D494" s="14">
        <v>66.67</v>
      </c>
    </row>
    <row r="495" spans="1:4">
      <c r="A495" s="14">
        <v>3</v>
      </c>
      <c r="B495" s="14" t="s">
        <v>68</v>
      </c>
      <c r="C495" s="14"/>
      <c r="D495" s="14"/>
    </row>
    <row r="496" spans="1:4">
      <c r="A496" s="14">
        <v>4</v>
      </c>
      <c r="B496" s="14" t="s">
        <v>69</v>
      </c>
      <c r="C496" s="14">
        <v>1</v>
      </c>
      <c r="D496" s="14">
        <v>33.33</v>
      </c>
    </row>
    <row r="498" spans="1:5" ht="26.25" customHeight="1">
      <c r="A498" s="65" t="s">
        <v>70</v>
      </c>
      <c r="B498" s="65"/>
      <c r="C498" s="65"/>
      <c r="D498" s="65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14">
        <v>1</v>
      </c>
      <c r="B500" s="14"/>
      <c r="C500" s="14">
        <v>1</v>
      </c>
      <c r="D500" s="14">
        <v>33.33</v>
      </c>
    </row>
    <row r="501" spans="1:5" ht="25.5">
      <c r="A501" s="30">
        <v>2</v>
      </c>
      <c r="B501" s="29" t="s">
        <v>169</v>
      </c>
      <c r="C501" s="30">
        <v>1</v>
      </c>
      <c r="D501" s="30">
        <v>33.33</v>
      </c>
    </row>
    <row r="502" spans="1:5">
      <c r="A502" s="14">
        <v>3</v>
      </c>
      <c r="B502" s="5" t="s">
        <v>170</v>
      </c>
      <c r="C502" s="14">
        <v>1</v>
      </c>
      <c r="D502" s="14">
        <v>33.33</v>
      </c>
    </row>
    <row r="504" spans="1:5" ht="27.75" customHeight="1">
      <c r="A504" s="65" t="s">
        <v>71</v>
      </c>
      <c r="B504" s="65"/>
      <c r="C504" s="65"/>
      <c r="D504" s="65"/>
      <c r="E504" s="65"/>
    </row>
    <row r="505" spans="1:5" ht="102">
      <c r="A505" s="1" t="s">
        <v>2</v>
      </c>
      <c r="B505" s="1" t="s">
        <v>3</v>
      </c>
      <c r="C505" s="1" t="s">
        <v>4</v>
      </c>
      <c r="D505" s="1" t="s">
        <v>72</v>
      </c>
      <c r="E505" s="1" t="s">
        <v>5</v>
      </c>
    </row>
    <row r="506" spans="1:5">
      <c r="A506" s="14">
        <v>1</v>
      </c>
      <c r="B506" s="14" t="s">
        <v>73</v>
      </c>
      <c r="C506" s="14">
        <v>3</v>
      </c>
      <c r="D506" s="12">
        <v>25</v>
      </c>
      <c r="E506" s="14">
        <v>100</v>
      </c>
    </row>
    <row r="507" spans="1:5" ht="25.5">
      <c r="A507" s="14">
        <v>2</v>
      </c>
      <c r="B507" s="14" t="s">
        <v>74</v>
      </c>
      <c r="C507" s="14">
        <v>1</v>
      </c>
      <c r="D507" s="12">
        <f>C507/SUM(C506:C510,3)*100</f>
        <v>8.3333333333333321</v>
      </c>
      <c r="E507" s="14">
        <v>33.33</v>
      </c>
    </row>
    <row r="508" spans="1:5" ht="25.5">
      <c r="A508" s="14">
        <v>3</v>
      </c>
      <c r="B508" s="14" t="s">
        <v>75</v>
      </c>
      <c r="C508" s="14">
        <v>3</v>
      </c>
      <c r="D508" s="12">
        <v>25</v>
      </c>
      <c r="E508" s="12">
        <v>100</v>
      </c>
    </row>
    <row r="509" spans="1:5">
      <c r="A509" s="14">
        <v>4</v>
      </c>
      <c r="B509" s="14" t="s">
        <v>76</v>
      </c>
      <c r="C509" s="14">
        <v>2</v>
      </c>
      <c r="D509" s="14">
        <v>16.670000000000002</v>
      </c>
      <c r="E509" s="14">
        <v>66.67</v>
      </c>
    </row>
    <row r="510" spans="1:5">
      <c r="A510" s="14">
        <v>5</v>
      </c>
      <c r="B510" s="14" t="s">
        <v>77</v>
      </c>
      <c r="C510" s="14"/>
      <c r="D510" s="14"/>
      <c r="E510" s="14"/>
    </row>
    <row r="512" spans="1:5">
      <c r="A512" s="65" t="s">
        <v>78</v>
      </c>
      <c r="B512" s="65"/>
      <c r="C512" s="65"/>
      <c r="D512" s="65"/>
    </row>
    <row r="513" spans="1:4" ht="76.5">
      <c r="A513" s="1" t="s">
        <v>2</v>
      </c>
      <c r="B513" s="1" t="s">
        <v>3</v>
      </c>
      <c r="C513" s="1" t="s">
        <v>4</v>
      </c>
      <c r="D513" s="1" t="s">
        <v>5</v>
      </c>
    </row>
    <row r="514" spans="1:4">
      <c r="A514" s="14">
        <v>1</v>
      </c>
      <c r="B514" s="14"/>
      <c r="C514" s="14">
        <v>3</v>
      </c>
      <c r="D514" s="14">
        <v>100</v>
      </c>
    </row>
    <row r="516" spans="1:4" ht="26.25" customHeight="1">
      <c r="A516" s="65" t="s">
        <v>79</v>
      </c>
      <c r="B516" s="65"/>
      <c r="C516" s="65"/>
      <c r="D516" s="65"/>
    </row>
    <row r="517" spans="1:4" ht="76.5">
      <c r="A517" s="1" t="s">
        <v>2</v>
      </c>
      <c r="B517" s="1" t="s">
        <v>3</v>
      </c>
      <c r="C517" s="1" t="s">
        <v>4</v>
      </c>
      <c r="D517" s="1" t="s">
        <v>5</v>
      </c>
    </row>
    <row r="518" spans="1:4">
      <c r="A518" s="14">
        <v>1</v>
      </c>
      <c r="B518" s="14" t="s">
        <v>80</v>
      </c>
      <c r="C518" s="14">
        <v>3</v>
      </c>
      <c r="D518" s="12">
        <v>100</v>
      </c>
    </row>
    <row r="519" spans="1:4" ht="25.5">
      <c r="A519" s="14">
        <v>2</v>
      </c>
      <c r="B519" s="14" t="s">
        <v>81</v>
      </c>
      <c r="C519" s="14"/>
      <c r="D519" s="14"/>
    </row>
    <row r="520" spans="1:4">
      <c r="A520" s="14">
        <v>3</v>
      </c>
      <c r="B520" s="14" t="s">
        <v>82</v>
      </c>
      <c r="C520" s="14"/>
      <c r="D520" s="14"/>
    </row>
    <row r="522" spans="1:4" ht="33" customHeight="1">
      <c r="A522" s="65" t="s">
        <v>83</v>
      </c>
      <c r="B522" s="65"/>
      <c r="C522" s="65"/>
      <c r="D522" s="65"/>
    </row>
    <row r="523" spans="1:4" ht="76.5">
      <c r="A523" s="1" t="s">
        <v>2</v>
      </c>
      <c r="B523" s="1" t="s">
        <v>3</v>
      </c>
      <c r="C523" s="1" t="s">
        <v>4</v>
      </c>
      <c r="D523" s="1" t="s">
        <v>5</v>
      </c>
    </row>
    <row r="524" spans="1:4">
      <c r="A524" s="14">
        <v>1</v>
      </c>
      <c r="B524" s="14" t="s">
        <v>80</v>
      </c>
      <c r="C524" s="14">
        <v>3</v>
      </c>
      <c r="D524" s="12">
        <v>100</v>
      </c>
    </row>
    <row r="525" spans="1:4">
      <c r="A525" s="14">
        <v>2</v>
      </c>
      <c r="B525" s="14" t="s">
        <v>84</v>
      </c>
      <c r="C525" s="14"/>
      <c r="D525" s="14"/>
    </row>
    <row r="526" spans="1:4">
      <c r="A526" s="14">
        <v>3</v>
      </c>
      <c r="B526" s="14" t="s">
        <v>85</v>
      </c>
      <c r="C526" s="14"/>
      <c r="D526" s="14"/>
    </row>
    <row r="528" spans="1:4" ht="24.75" customHeight="1">
      <c r="A528" s="65" t="s">
        <v>86</v>
      </c>
      <c r="B528" s="65"/>
      <c r="C528" s="65"/>
      <c r="D528" s="65"/>
    </row>
    <row r="529" spans="1:5" ht="76.5">
      <c r="A529" s="1" t="s">
        <v>2</v>
      </c>
      <c r="B529" s="1" t="s">
        <v>3</v>
      </c>
      <c r="C529" s="1" t="s">
        <v>4</v>
      </c>
      <c r="D529" s="1" t="s">
        <v>5</v>
      </c>
    </row>
    <row r="530" spans="1:5" ht="25.5">
      <c r="A530" s="14">
        <v>1</v>
      </c>
      <c r="B530" s="14" t="s">
        <v>87</v>
      </c>
      <c r="C530" s="14">
        <v>3</v>
      </c>
      <c r="D530" s="12">
        <v>100</v>
      </c>
    </row>
    <row r="531" spans="1:5" ht="38.25">
      <c r="A531" s="14">
        <v>2</v>
      </c>
      <c r="B531" s="14" t="s">
        <v>88</v>
      </c>
      <c r="C531" s="14"/>
      <c r="D531" s="14"/>
    </row>
    <row r="532" spans="1:5" ht="25.5">
      <c r="A532" s="14">
        <v>3</v>
      </c>
      <c r="B532" s="14" t="s">
        <v>89</v>
      </c>
      <c r="C532" s="14"/>
      <c r="D532" s="14"/>
    </row>
    <row r="533" spans="1:5">
      <c r="A533" s="14">
        <v>4</v>
      </c>
      <c r="B533" s="14" t="s">
        <v>90</v>
      </c>
      <c r="C533" s="14"/>
      <c r="D533" s="14"/>
    </row>
    <row r="535" spans="1:5" ht="26.25" customHeight="1">
      <c r="A535" s="65" t="s">
        <v>91</v>
      </c>
      <c r="B535" s="65"/>
      <c r="C535" s="65"/>
      <c r="D535" s="65"/>
    </row>
    <row r="536" spans="1:5" ht="76.5">
      <c r="A536" s="1" t="s">
        <v>2</v>
      </c>
      <c r="B536" s="1" t="s">
        <v>3</v>
      </c>
      <c r="C536" s="1" t="s">
        <v>4</v>
      </c>
      <c r="D536" s="1" t="s">
        <v>5</v>
      </c>
    </row>
    <row r="537" spans="1:5">
      <c r="A537" s="14">
        <v>1</v>
      </c>
      <c r="B537" s="14" t="s">
        <v>66</v>
      </c>
      <c r="C537" s="28"/>
      <c r="D537" s="28"/>
    </row>
    <row r="538" spans="1:5">
      <c r="A538" s="14">
        <v>2</v>
      </c>
      <c r="B538" s="14" t="s">
        <v>67</v>
      </c>
      <c r="C538" s="14">
        <v>2</v>
      </c>
      <c r="D538" s="14">
        <v>66.67</v>
      </c>
    </row>
    <row r="539" spans="1:5">
      <c r="A539" s="14">
        <v>3</v>
      </c>
      <c r="B539" s="14" t="s">
        <v>68</v>
      </c>
      <c r="C539" s="14"/>
      <c r="D539" s="14"/>
    </row>
    <row r="540" spans="1:5">
      <c r="A540" s="14">
        <v>4</v>
      </c>
      <c r="B540" s="14" t="s">
        <v>69</v>
      </c>
      <c r="C540" s="14">
        <v>1</v>
      </c>
      <c r="D540" s="14">
        <v>33.33</v>
      </c>
    </row>
    <row r="541" spans="1:5">
      <c r="A541" s="14">
        <v>5</v>
      </c>
      <c r="B541" s="14" t="s">
        <v>92</v>
      </c>
      <c r="C541" s="14"/>
      <c r="D541" s="14"/>
    </row>
    <row r="543" spans="1:5">
      <c r="A543" s="65" t="s">
        <v>93</v>
      </c>
      <c r="B543" s="65"/>
      <c r="C543" s="65"/>
      <c r="D543" s="65"/>
      <c r="E543" s="65"/>
    </row>
    <row r="544" spans="1:5" ht="102">
      <c r="A544" s="1" t="s">
        <v>2</v>
      </c>
      <c r="B544" s="1" t="s">
        <v>3</v>
      </c>
      <c r="C544" s="1" t="s">
        <v>4</v>
      </c>
      <c r="D544" s="1" t="s">
        <v>72</v>
      </c>
      <c r="E544" s="1" t="s">
        <v>5</v>
      </c>
    </row>
    <row r="545" spans="1:5" ht="25.5">
      <c r="A545" s="14">
        <v>1</v>
      </c>
      <c r="B545" s="14" t="s">
        <v>94</v>
      </c>
      <c r="C545" s="14"/>
      <c r="D545" s="14"/>
      <c r="E545" s="14"/>
    </row>
    <row r="546" spans="1:5">
      <c r="A546" s="14">
        <v>2</v>
      </c>
      <c r="B546" s="14" t="s">
        <v>95</v>
      </c>
      <c r="C546" s="14"/>
      <c r="D546" s="14"/>
      <c r="E546" s="14"/>
    </row>
    <row r="547" spans="1:5">
      <c r="A547" s="14">
        <v>3</v>
      </c>
      <c r="B547" s="14" t="s">
        <v>96</v>
      </c>
      <c r="C547" s="14"/>
      <c r="D547" s="14"/>
      <c r="E547" s="14"/>
    </row>
    <row r="548" spans="1:5">
      <c r="A548" s="14">
        <v>4</v>
      </c>
      <c r="B548" s="14" t="s">
        <v>97</v>
      </c>
      <c r="C548" s="14"/>
      <c r="D548" s="14"/>
      <c r="E548" s="14"/>
    </row>
    <row r="549" spans="1:5">
      <c r="A549" s="14">
        <v>5</v>
      </c>
      <c r="B549" s="14" t="s">
        <v>98</v>
      </c>
      <c r="C549" s="14">
        <v>3</v>
      </c>
      <c r="D549" s="12">
        <v>50</v>
      </c>
      <c r="E549" s="12">
        <v>100</v>
      </c>
    </row>
    <row r="550" spans="1:5">
      <c r="A550" s="14">
        <v>6</v>
      </c>
      <c r="B550" s="14" t="s">
        <v>99</v>
      </c>
      <c r="C550" s="14"/>
      <c r="D550" s="14"/>
      <c r="E550" s="14"/>
    </row>
    <row r="551" spans="1:5">
      <c r="A551" s="14">
        <v>7</v>
      </c>
      <c r="B551" s="14" t="s">
        <v>100</v>
      </c>
      <c r="C551" s="14"/>
      <c r="D551" s="14"/>
      <c r="E551" s="14"/>
    </row>
    <row r="552" spans="1:5">
      <c r="A552" s="14">
        <v>8</v>
      </c>
      <c r="B552" s="14" t="s">
        <v>101</v>
      </c>
      <c r="C552" s="14"/>
      <c r="D552" s="14"/>
      <c r="E552" s="14"/>
    </row>
    <row r="553" spans="1:5">
      <c r="A553" s="14">
        <v>9</v>
      </c>
      <c r="B553" s="14" t="s">
        <v>102</v>
      </c>
      <c r="C553" s="14"/>
      <c r="D553" s="14"/>
      <c r="E553" s="14"/>
    </row>
    <row r="554" spans="1:5">
      <c r="A554" s="14">
        <v>10</v>
      </c>
      <c r="B554" s="14" t="s">
        <v>103</v>
      </c>
      <c r="C554" s="14"/>
      <c r="D554" s="14"/>
      <c r="E554" s="14"/>
    </row>
    <row r="555" spans="1:5">
      <c r="A555" s="14">
        <v>11</v>
      </c>
      <c r="B555" s="14" t="s">
        <v>104</v>
      </c>
      <c r="C555" s="14"/>
      <c r="D555" s="14"/>
      <c r="E555" s="14"/>
    </row>
    <row r="556" spans="1:5">
      <c r="A556" s="14">
        <v>12</v>
      </c>
      <c r="B556" s="14" t="s">
        <v>105</v>
      </c>
      <c r="C556" s="14"/>
      <c r="D556" s="14"/>
      <c r="E556" s="14"/>
    </row>
    <row r="557" spans="1:5">
      <c r="A557" s="14">
        <v>13</v>
      </c>
      <c r="B557" s="14" t="s">
        <v>106</v>
      </c>
      <c r="C557" s="14"/>
      <c r="D557" s="14"/>
      <c r="E557" s="14"/>
    </row>
    <row r="558" spans="1:5">
      <c r="A558" s="14">
        <v>14</v>
      </c>
      <c r="B558" s="14" t="s">
        <v>107</v>
      </c>
      <c r="C558" s="14"/>
      <c r="D558" s="14"/>
      <c r="E558" s="14"/>
    </row>
    <row r="559" spans="1:5">
      <c r="A559" s="14">
        <v>15</v>
      </c>
      <c r="B559" s="14" t="s">
        <v>108</v>
      </c>
      <c r="C559" s="14"/>
      <c r="D559" s="14"/>
      <c r="E559" s="14"/>
    </row>
    <row r="560" spans="1:5">
      <c r="A560" s="14">
        <v>16</v>
      </c>
      <c r="B560" s="14" t="s">
        <v>109</v>
      </c>
      <c r="C560" s="14"/>
      <c r="D560" s="14"/>
      <c r="E560" s="14"/>
    </row>
    <row r="562" spans="1:5">
      <c r="A562" s="65" t="s">
        <v>110</v>
      </c>
      <c r="B562" s="65"/>
      <c r="C562" s="65"/>
      <c r="D562" s="65"/>
    </row>
    <row r="563" spans="1:5" ht="76.5">
      <c r="A563" s="1" t="s">
        <v>2</v>
      </c>
      <c r="B563" s="1" t="s">
        <v>3</v>
      </c>
      <c r="C563" s="1" t="s">
        <v>4</v>
      </c>
      <c r="D563" s="1" t="s">
        <v>5</v>
      </c>
    </row>
    <row r="564" spans="1:5">
      <c r="A564" s="14">
        <v>1</v>
      </c>
      <c r="B564" s="14"/>
      <c r="C564" s="14">
        <v>3</v>
      </c>
      <c r="D564" s="12">
        <v>100</v>
      </c>
    </row>
    <row r="566" spans="1:5">
      <c r="A566" s="65" t="s">
        <v>111</v>
      </c>
      <c r="B566" s="65"/>
      <c r="C566" s="65"/>
      <c r="D566" s="65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14">
        <v>1</v>
      </c>
      <c r="B568" s="14" t="s">
        <v>112</v>
      </c>
      <c r="C568" s="14">
        <v>2</v>
      </c>
      <c r="D568" s="14">
        <v>66.67</v>
      </c>
    </row>
    <row r="569" spans="1:5">
      <c r="A569" s="14">
        <v>2</v>
      </c>
      <c r="B569" s="14" t="s">
        <v>113</v>
      </c>
      <c r="C569" s="14">
        <v>1</v>
      </c>
      <c r="D569" s="14">
        <v>33.33</v>
      </c>
    </row>
    <row r="570" spans="1:5">
      <c r="A570" s="14">
        <v>3</v>
      </c>
      <c r="B570" s="14" t="s">
        <v>114</v>
      </c>
      <c r="C570" s="14"/>
      <c r="D570" s="14"/>
    </row>
    <row r="572" spans="1:5" ht="32.25" customHeight="1">
      <c r="A572" s="65" t="s">
        <v>115</v>
      </c>
      <c r="B572" s="65"/>
      <c r="C572" s="65"/>
      <c r="D572" s="65"/>
      <c r="E572" s="65"/>
    </row>
    <row r="573" spans="1:5" ht="102">
      <c r="A573" s="1" t="s">
        <v>2</v>
      </c>
      <c r="B573" s="1" t="s">
        <v>3</v>
      </c>
      <c r="C573" s="1" t="s">
        <v>4</v>
      </c>
      <c r="D573" s="1" t="s">
        <v>72</v>
      </c>
      <c r="E573" s="1" t="s">
        <v>5</v>
      </c>
    </row>
    <row r="574" spans="1:5" ht="25.5">
      <c r="A574" s="15">
        <v>1</v>
      </c>
      <c r="B574" s="15" t="s">
        <v>116</v>
      </c>
      <c r="C574" s="15">
        <v>2</v>
      </c>
      <c r="D574" s="15">
        <v>25</v>
      </c>
      <c r="E574" s="15">
        <v>66.67</v>
      </c>
    </row>
    <row r="575" spans="1:5" ht="38.25">
      <c r="A575" s="15">
        <v>2</v>
      </c>
      <c r="B575" s="15" t="s">
        <v>117</v>
      </c>
      <c r="C575" s="15"/>
      <c r="D575" s="28"/>
      <c r="E575" s="28"/>
    </row>
    <row r="576" spans="1:5" ht="25.5">
      <c r="A576" s="15">
        <v>3</v>
      </c>
      <c r="B576" s="15" t="s">
        <v>118</v>
      </c>
      <c r="C576" s="15"/>
      <c r="D576" s="15"/>
      <c r="E576" s="15"/>
    </row>
    <row r="577" spans="1:5" ht="25.5">
      <c r="A577" s="15">
        <v>4</v>
      </c>
      <c r="B577" s="15" t="s">
        <v>119</v>
      </c>
      <c r="C577" s="15">
        <v>1</v>
      </c>
      <c r="D577" s="15">
        <v>12.5</v>
      </c>
      <c r="E577" s="15">
        <v>33.33</v>
      </c>
    </row>
    <row r="578" spans="1:5" ht="38.25">
      <c r="A578" s="15">
        <v>5</v>
      </c>
      <c r="B578" s="15" t="s">
        <v>120</v>
      </c>
      <c r="C578" s="15"/>
      <c r="D578" s="15"/>
      <c r="E578" s="15"/>
    </row>
    <row r="579" spans="1:5" ht="25.5">
      <c r="A579" s="15">
        <v>6</v>
      </c>
      <c r="B579" s="15" t="s">
        <v>121</v>
      </c>
      <c r="C579" s="15">
        <v>1</v>
      </c>
      <c r="D579" s="15">
        <v>12.5</v>
      </c>
      <c r="E579" s="15">
        <v>33.33</v>
      </c>
    </row>
    <row r="580" spans="1:5" ht="51">
      <c r="A580" s="15">
        <v>7</v>
      </c>
      <c r="B580" s="15" t="s">
        <v>122</v>
      </c>
      <c r="C580" s="15"/>
      <c r="D580" s="15"/>
      <c r="E580" s="15"/>
    </row>
    <row r="581" spans="1:5" ht="25.5">
      <c r="A581" s="15">
        <v>8</v>
      </c>
      <c r="B581" s="15" t="s">
        <v>123</v>
      </c>
      <c r="C581" s="15">
        <v>1</v>
      </c>
      <c r="D581" s="15">
        <v>12.5</v>
      </c>
      <c r="E581" s="15">
        <v>33.33</v>
      </c>
    </row>
    <row r="582" spans="1:5">
      <c r="A582" s="15">
        <v>9</v>
      </c>
      <c r="B582" s="15" t="s">
        <v>109</v>
      </c>
      <c r="C582" s="15"/>
      <c r="D582" s="15"/>
      <c r="E582" s="8"/>
    </row>
    <row r="583" spans="1:5">
      <c r="A583" s="9"/>
      <c r="B583" s="9"/>
      <c r="C583" s="9"/>
      <c r="D583" s="9"/>
      <c r="E583" s="10"/>
    </row>
    <row r="584" spans="1:5">
      <c r="A584" s="65" t="s">
        <v>124</v>
      </c>
      <c r="B584" s="65"/>
      <c r="C584" s="65"/>
      <c r="D584" s="65"/>
    </row>
    <row r="585" spans="1:5" ht="76.5">
      <c r="A585" s="1" t="s">
        <v>2</v>
      </c>
      <c r="B585" s="1" t="s">
        <v>3</v>
      </c>
      <c r="C585" s="1" t="s">
        <v>4</v>
      </c>
      <c r="D585" s="1" t="s">
        <v>5</v>
      </c>
    </row>
    <row r="586" spans="1:5">
      <c r="A586" s="14">
        <v>1</v>
      </c>
      <c r="B586" s="14"/>
      <c r="C586" s="14">
        <v>3</v>
      </c>
      <c r="D586" s="14">
        <v>100</v>
      </c>
    </row>
    <row r="588" spans="1:5" ht="25.5" customHeight="1">
      <c r="A588" s="65" t="s">
        <v>125</v>
      </c>
      <c r="B588" s="65"/>
      <c r="C588" s="65"/>
      <c r="D588" s="65"/>
      <c r="E588" s="65"/>
    </row>
    <row r="589" spans="1:5" ht="102">
      <c r="A589" s="1" t="s">
        <v>2</v>
      </c>
      <c r="B589" s="1" t="s">
        <v>3</v>
      </c>
      <c r="C589" s="1" t="s">
        <v>4</v>
      </c>
      <c r="D589" s="1" t="s">
        <v>72</v>
      </c>
      <c r="E589" s="1" t="s">
        <v>5</v>
      </c>
    </row>
    <row r="590" spans="1:5" ht="25.5">
      <c r="A590" s="14">
        <v>1</v>
      </c>
      <c r="B590" s="14" t="s">
        <v>126</v>
      </c>
      <c r="C590" s="14">
        <v>2</v>
      </c>
      <c r="D590" s="12">
        <v>40</v>
      </c>
      <c r="E590" s="12">
        <v>66.67</v>
      </c>
    </row>
    <row r="591" spans="1:5" ht="25.5">
      <c r="A591" s="14">
        <v>2</v>
      </c>
      <c r="B591" s="14" t="s">
        <v>127</v>
      </c>
      <c r="C591" s="14"/>
      <c r="D591" s="14"/>
      <c r="E591" s="14"/>
    </row>
    <row r="592" spans="1:5" ht="38.25">
      <c r="A592" s="14">
        <v>3</v>
      </c>
      <c r="B592" s="14" t="s">
        <v>128</v>
      </c>
      <c r="C592" s="14"/>
      <c r="D592" s="14"/>
      <c r="E592" s="14"/>
    </row>
    <row r="593" spans="1:5" ht="25.5">
      <c r="A593" s="14">
        <v>4</v>
      </c>
      <c r="B593" s="14" t="s">
        <v>129</v>
      </c>
      <c r="D593" s="12"/>
      <c r="E593" s="12"/>
    </row>
    <row r="594" spans="1:5" ht="25.5">
      <c r="A594" s="14">
        <v>5</v>
      </c>
      <c r="B594" s="14" t="s">
        <v>130</v>
      </c>
      <c r="C594" s="14"/>
      <c r="D594" s="14"/>
      <c r="E594" s="14"/>
    </row>
    <row r="595" spans="1:5">
      <c r="A595" s="14">
        <v>6</v>
      </c>
      <c r="B595" s="14" t="s">
        <v>109</v>
      </c>
      <c r="C595" s="14"/>
      <c r="D595" s="14"/>
      <c r="E595" s="14"/>
    </row>
    <row r="597" spans="1:5">
      <c r="A597" s="65" t="s">
        <v>131</v>
      </c>
      <c r="B597" s="65"/>
      <c r="C597" s="65"/>
      <c r="D597" s="65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</row>
    <row r="599" spans="1:5">
      <c r="A599" s="14">
        <v>1</v>
      </c>
      <c r="B599" s="14"/>
      <c r="C599" s="14">
        <v>3</v>
      </c>
      <c r="D599" s="14">
        <v>100</v>
      </c>
    </row>
    <row r="601" spans="1:5">
      <c r="A601" s="65" t="s">
        <v>132</v>
      </c>
      <c r="B601" s="65"/>
      <c r="C601" s="65"/>
      <c r="D601" s="65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 ht="25.5">
      <c r="A603" s="15">
        <v>1</v>
      </c>
      <c r="B603" s="15" t="s">
        <v>171</v>
      </c>
      <c r="C603" s="15">
        <v>1</v>
      </c>
      <c r="D603" s="15">
        <v>33.33</v>
      </c>
    </row>
    <row r="604" spans="1:5">
      <c r="A604" s="15">
        <v>2</v>
      </c>
      <c r="B604" s="15" t="s">
        <v>172</v>
      </c>
      <c r="C604" s="15">
        <v>1</v>
      </c>
      <c r="D604" s="15">
        <v>33.33</v>
      </c>
    </row>
    <row r="605" spans="1:5" ht="25.5">
      <c r="A605" s="15">
        <v>3</v>
      </c>
      <c r="B605" s="15" t="s">
        <v>173</v>
      </c>
      <c r="C605" s="15">
        <v>1</v>
      </c>
      <c r="D605" s="15">
        <v>33.33</v>
      </c>
    </row>
    <row r="607" spans="1:5">
      <c r="A607" s="65" t="s">
        <v>133</v>
      </c>
      <c r="B607" s="65"/>
      <c r="C607" s="65"/>
      <c r="D607" s="65"/>
    </row>
    <row r="608" spans="1:5" ht="76.5">
      <c r="A608" s="1" t="s">
        <v>2</v>
      </c>
      <c r="B608" s="1" t="s">
        <v>3</v>
      </c>
      <c r="C608" s="1" t="s">
        <v>4</v>
      </c>
      <c r="D608" s="1" t="s">
        <v>5</v>
      </c>
    </row>
    <row r="609" spans="1:4">
      <c r="A609" s="15">
        <v>1</v>
      </c>
      <c r="B609" s="5" t="s">
        <v>174</v>
      </c>
      <c r="C609" s="15">
        <v>1</v>
      </c>
      <c r="D609" s="15">
        <v>33.33</v>
      </c>
    </row>
    <row r="610" spans="1:4">
      <c r="A610" s="15">
        <v>2</v>
      </c>
      <c r="B610" s="15" t="s">
        <v>176</v>
      </c>
      <c r="C610" s="15">
        <v>1</v>
      </c>
      <c r="D610" s="15">
        <v>33.33</v>
      </c>
    </row>
    <row r="611" spans="1:4" ht="25.5">
      <c r="A611" s="15">
        <v>3</v>
      </c>
      <c r="B611" s="15" t="s">
        <v>175</v>
      </c>
      <c r="C611" s="15">
        <v>1</v>
      </c>
      <c r="D611" s="15">
        <v>33.33</v>
      </c>
    </row>
    <row r="613" spans="1:4">
      <c r="A613" s="65" t="s">
        <v>135</v>
      </c>
      <c r="B613" s="65"/>
      <c r="C613" s="65"/>
      <c r="D613" s="65"/>
    </row>
    <row r="614" spans="1:4" ht="76.5">
      <c r="A614" s="1" t="s">
        <v>2</v>
      </c>
      <c r="B614" s="1" t="s">
        <v>3</v>
      </c>
      <c r="C614" s="1" t="s">
        <v>4</v>
      </c>
      <c r="D614" s="1" t="s">
        <v>5</v>
      </c>
    </row>
    <row r="615" spans="1:4">
      <c r="A615" s="15">
        <v>1</v>
      </c>
      <c r="B615" s="15">
        <v>87755958060</v>
      </c>
      <c r="C615" s="15">
        <v>1</v>
      </c>
      <c r="D615" s="15">
        <v>33.33</v>
      </c>
    </row>
    <row r="616" spans="1:4">
      <c r="A616" s="15">
        <v>2</v>
      </c>
      <c r="B616" s="31">
        <v>87018539920</v>
      </c>
      <c r="C616" s="15">
        <v>1</v>
      </c>
      <c r="D616" s="15">
        <v>33.33</v>
      </c>
    </row>
    <row r="617" spans="1:4">
      <c r="A617" s="15">
        <v>3</v>
      </c>
      <c r="B617" s="15" t="s">
        <v>177</v>
      </c>
      <c r="C617" s="15">
        <v>1</v>
      </c>
      <c r="D617" s="15">
        <v>33.33</v>
      </c>
    </row>
  </sheetData>
  <mergeCells count="131">
    <mergeCell ref="A588:E588"/>
    <mergeCell ref="A597:D597"/>
    <mergeCell ref="A601:D601"/>
    <mergeCell ref="A607:D607"/>
    <mergeCell ref="A613:D613"/>
    <mergeCell ref="A535:D535"/>
    <mergeCell ref="A543:E543"/>
    <mergeCell ref="A562:D562"/>
    <mergeCell ref="A566:D566"/>
    <mergeCell ref="A572:E572"/>
    <mergeCell ref="A584:D584"/>
    <mergeCell ref="A498:D498"/>
    <mergeCell ref="A504:E504"/>
    <mergeCell ref="A512:D512"/>
    <mergeCell ref="A516:D516"/>
    <mergeCell ref="A522:D522"/>
    <mergeCell ref="A528:D528"/>
    <mergeCell ref="D462:D466"/>
    <mergeCell ref="D467:D471"/>
    <mergeCell ref="A473:D473"/>
    <mergeCell ref="A480:D480"/>
    <mergeCell ref="A486:D486"/>
    <mergeCell ref="A491:D491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1"/>
  <sheetViews>
    <sheetView workbookViewId="0">
      <selection activeCell="H602" sqref="H602"/>
    </sheetView>
  </sheetViews>
  <sheetFormatPr defaultRowHeight="14.25"/>
  <cols>
    <col min="1" max="1" width="19.375" customWidth="1"/>
    <col min="2" max="2" width="26" customWidth="1"/>
  </cols>
  <sheetData>
    <row r="1" spans="1:4" ht="20.25">
      <c r="A1" s="66" t="s">
        <v>209</v>
      </c>
      <c r="B1" s="66"/>
      <c r="C1" s="66"/>
      <c r="D1" s="66"/>
    </row>
    <row r="2" spans="1:4">
      <c r="A2" s="67" t="s">
        <v>208</v>
      </c>
      <c r="B2" s="68"/>
      <c r="C2" s="68"/>
      <c r="D2" s="69"/>
    </row>
    <row r="3" spans="1:4">
      <c r="A3" s="62" t="s">
        <v>1</v>
      </c>
      <c r="B3" s="63"/>
      <c r="C3" s="63"/>
      <c r="D3" s="64"/>
    </row>
    <row r="4" spans="1:4" ht="76.5">
      <c r="A4" s="119" t="s">
        <v>2</v>
      </c>
      <c r="B4" s="119" t="s">
        <v>3</v>
      </c>
      <c r="C4" s="119" t="s">
        <v>4</v>
      </c>
      <c r="D4" s="119" t="s">
        <v>5</v>
      </c>
    </row>
    <row r="5" spans="1:4">
      <c r="A5" s="124">
        <v>1</v>
      </c>
      <c r="B5" s="122" t="s">
        <v>178</v>
      </c>
      <c r="C5" s="120">
        <v>2</v>
      </c>
      <c r="D5" s="120">
        <v>100</v>
      </c>
    </row>
    <row r="7" spans="1:4">
      <c r="A7" s="62" t="s">
        <v>6</v>
      </c>
      <c r="B7" s="63"/>
      <c r="C7" s="63"/>
      <c r="D7" s="64"/>
    </row>
    <row r="8" spans="1:4" ht="76.5">
      <c r="A8" s="119" t="s">
        <v>2</v>
      </c>
      <c r="B8" s="119" t="s">
        <v>3</v>
      </c>
      <c r="C8" s="119" t="s">
        <v>4</v>
      </c>
      <c r="D8" s="119" t="s">
        <v>5</v>
      </c>
    </row>
    <row r="9" spans="1:4">
      <c r="A9" s="120">
        <v>1</v>
      </c>
      <c r="B9" s="120">
        <v>2017</v>
      </c>
      <c r="C9" s="120"/>
      <c r="D9" s="120"/>
    </row>
    <row r="10" spans="1:4">
      <c r="A10" s="120">
        <v>2</v>
      </c>
      <c r="B10" s="120">
        <v>2018</v>
      </c>
      <c r="C10" s="120"/>
      <c r="D10" s="120"/>
    </row>
    <row r="11" spans="1:4">
      <c r="A11" s="120">
        <v>3</v>
      </c>
      <c r="B11" s="120">
        <v>2019</v>
      </c>
      <c r="C11" s="120">
        <v>2</v>
      </c>
      <c r="D11" s="120">
        <v>100</v>
      </c>
    </row>
    <row r="13" spans="1:4">
      <c r="A13" s="62" t="s">
        <v>7</v>
      </c>
      <c r="B13" s="63"/>
      <c r="C13" s="63"/>
      <c r="D13" s="64"/>
    </row>
    <row r="14" spans="1:4" ht="76.5">
      <c r="A14" s="119" t="s">
        <v>2</v>
      </c>
      <c r="B14" s="119" t="s">
        <v>3</v>
      </c>
      <c r="C14" s="119" t="s">
        <v>4</v>
      </c>
      <c r="D14" s="119" t="s">
        <v>5</v>
      </c>
    </row>
    <row r="15" spans="1:4">
      <c r="A15" s="120">
        <v>1</v>
      </c>
      <c r="B15" s="120" t="s">
        <v>8</v>
      </c>
      <c r="C15" s="120">
        <v>2</v>
      </c>
      <c r="D15" s="120">
        <v>100</v>
      </c>
    </row>
    <row r="16" spans="1:4">
      <c r="A16" s="120">
        <v>2</v>
      </c>
      <c r="B16" s="120" t="s">
        <v>9</v>
      </c>
      <c r="C16" s="120"/>
      <c r="D16" s="120"/>
    </row>
    <row r="18" spans="1:4">
      <c r="A18" s="62" t="s">
        <v>10</v>
      </c>
      <c r="B18" s="63"/>
      <c r="C18" s="63"/>
      <c r="D18" s="64"/>
    </row>
    <row r="19" spans="1:4" ht="25.5">
      <c r="A19" s="119" t="s">
        <v>11</v>
      </c>
      <c r="B19" s="119" t="s">
        <v>4</v>
      </c>
      <c r="C19" s="119" t="s">
        <v>12</v>
      </c>
      <c r="D19" s="119" t="s">
        <v>13</v>
      </c>
    </row>
    <row r="20" spans="1:4">
      <c r="A20" s="122" t="s">
        <v>14</v>
      </c>
      <c r="B20" s="126">
        <v>2</v>
      </c>
      <c r="C20" s="122">
        <f t="shared" ref="C20:C29" si="0">B20/2*100</f>
        <v>100</v>
      </c>
      <c r="D20" s="70">
        <f>(B20*5+B21*4+B22*3+B23*2+B24*1)/SUM(B20:B24)</f>
        <v>5</v>
      </c>
    </row>
    <row r="21" spans="1:4">
      <c r="A21" s="122" t="s">
        <v>15</v>
      </c>
      <c r="B21" s="126">
        <v>0</v>
      </c>
      <c r="C21" s="122">
        <f t="shared" si="0"/>
        <v>0</v>
      </c>
      <c r="D21" s="70"/>
    </row>
    <row r="22" spans="1:4">
      <c r="A22" s="122" t="s">
        <v>16</v>
      </c>
      <c r="B22" s="126">
        <v>0</v>
      </c>
      <c r="C22" s="122">
        <f t="shared" si="0"/>
        <v>0</v>
      </c>
      <c r="D22" s="70"/>
    </row>
    <row r="23" spans="1:4">
      <c r="A23" s="122" t="s">
        <v>17</v>
      </c>
      <c r="B23" s="126">
        <v>0</v>
      </c>
      <c r="C23" s="122">
        <f t="shared" si="0"/>
        <v>0</v>
      </c>
      <c r="D23" s="70"/>
    </row>
    <row r="24" spans="1:4">
      <c r="A24" s="122" t="s">
        <v>18</v>
      </c>
      <c r="B24" s="126">
        <v>0</v>
      </c>
      <c r="C24" s="122">
        <f t="shared" si="0"/>
        <v>0</v>
      </c>
      <c r="D24" s="70"/>
    </row>
    <row r="25" spans="1:4">
      <c r="A25" s="122" t="s">
        <v>19</v>
      </c>
      <c r="B25" s="126">
        <v>1</v>
      </c>
      <c r="C25" s="122">
        <f t="shared" si="0"/>
        <v>50</v>
      </c>
      <c r="D25" s="70">
        <f>(B25*5+B26*4+B27*3+B28*2+B29*1)/SUM(B25:B29)</f>
        <v>4.5</v>
      </c>
    </row>
    <row r="26" spans="1:4">
      <c r="A26" s="122" t="s">
        <v>20</v>
      </c>
      <c r="B26" s="126">
        <v>1</v>
      </c>
      <c r="C26" s="122">
        <f t="shared" si="0"/>
        <v>50</v>
      </c>
      <c r="D26" s="70"/>
    </row>
    <row r="27" spans="1:4">
      <c r="A27" s="122" t="s">
        <v>21</v>
      </c>
      <c r="B27" s="126">
        <v>0</v>
      </c>
      <c r="C27" s="122">
        <f t="shared" si="0"/>
        <v>0</v>
      </c>
      <c r="D27" s="70"/>
    </row>
    <row r="28" spans="1:4">
      <c r="A28" s="122" t="s">
        <v>22</v>
      </c>
      <c r="B28" s="126">
        <v>0</v>
      </c>
      <c r="C28" s="122">
        <f t="shared" si="0"/>
        <v>0</v>
      </c>
      <c r="D28" s="70"/>
    </row>
    <row r="29" spans="1:4">
      <c r="A29" s="122" t="s">
        <v>23</v>
      </c>
      <c r="B29" s="126">
        <v>0</v>
      </c>
      <c r="C29" s="122">
        <f t="shared" si="0"/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19" t="s">
        <v>11</v>
      </c>
      <c r="B32" s="119" t="s">
        <v>4</v>
      </c>
      <c r="C32" s="119" t="s">
        <v>12</v>
      </c>
      <c r="D32" s="119" t="s">
        <v>13</v>
      </c>
    </row>
    <row r="33" spans="1:4">
      <c r="A33" s="122" t="s">
        <v>14</v>
      </c>
      <c r="B33" s="127">
        <v>2</v>
      </c>
      <c r="C33" s="122">
        <f t="shared" ref="C33:C42" si="1">B33/2*100</f>
        <v>100</v>
      </c>
      <c r="D33" s="70">
        <f>(B33*5+B34*4+B35*3+B36*2+B37*1)/SUM(B33:B37)</f>
        <v>5</v>
      </c>
    </row>
    <row r="34" spans="1:4">
      <c r="A34" s="122" t="s">
        <v>15</v>
      </c>
      <c r="B34" s="127">
        <v>0</v>
      </c>
      <c r="C34" s="122">
        <f t="shared" si="1"/>
        <v>0</v>
      </c>
      <c r="D34" s="70"/>
    </row>
    <row r="35" spans="1:4">
      <c r="A35" s="122" t="s">
        <v>16</v>
      </c>
      <c r="B35" s="127">
        <v>0</v>
      </c>
      <c r="C35" s="122">
        <f t="shared" si="1"/>
        <v>0</v>
      </c>
      <c r="D35" s="70"/>
    </row>
    <row r="36" spans="1:4">
      <c r="A36" s="122" t="s">
        <v>17</v>
      </c>
      <c r="B36" s="127">
        <v>0</v>
      </c>
      <c r="C36" s="122">
        <f t="shared" si="1"/>
        <v>0</v>
      </c>
      <c r="D36" s="70"/>
    </row>
    <row r="37" spans="1:4">
      <c r="A37" s="122" t="s">
        <v>18</v>
      </c>
      <c r="B37" s="127">
        <v>0</v>
      </c>
      <c r="C37" s="122">
        <f t="shared" si="1"/>
        <v>0</v>
      </c>
      <c r="D37" s="70"/>
    </row>
    <row r="38" spans="1:4">
      <c r="A38" s="122" t="s">
        <v>19</v>
      </c>
      <c r="B38" s="127">
        <v>1</v>
      </c>
      <c r="C38" s="122">
        <f t="shared" si="1"/>
        <v>50</v>
      </c>
      <c r="D38" s="70">
        <f>(B38*5+B39*4+B40*3+B41*2+B42*1)/SUM(B38:B42)</f>
        <v>4.5</v>
      </c>
    </row>
    <row r="39" spans="1:4">
      <c r="A39" s="122" t="s">
        <v>20</v>
      </c>
      <c r="B39" s="127">
        <v>1</v>
      </c>
      <c r="C39" s="122">
        <f t="shared" si="1"/>
        <v>50</v>
      </c>
      <c r="D39" s="70"/>
    </row>
    <row r="40" spans="1:4">
      <c r="A40" s="122" t="s">
        <v>21</v>
      </c>
      <c r="B40" s="127">
        <v>0</v>
      </c>
      <c r="C40" s="122">
        <f t="shared" si="1"/>
        <v>0</v>
      </c>
      <c r="D40" s="70"/>
    </row>
    <row r="41" spans="1:4">
      <c r="A41" s="122" t="s">
        <v>22</v>
      </c>
      <c r="B41" s="127">
        <v>0</v>
      </c>
      <c r="C41" s="122">
        <f t="shared" si="1"/>
        <v>0</v>
      </c>
      <c r="D41" s="70"/>
    </row>
    <row r="42" spans="1:4">
      <c r="A42" s="122" t="s">
        <v>23</v>
      </c>
      <c r="B42" s="127">
        <v>0</v>
      </c>
      <c r="C42" s="122">
        <f t="shared" si="1"/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19" t="s">
        <v>11</v>
      </c>
      <c r="B45" s="119" t="s">
        <v>4</v>
      </c>
      <c r="C45" s="119" t="s">
        <v>12</v>
      </c>
      <c r="D45" s="119" t="s">
        <v>13</v>
      </c>
    </row>
    <row r="46" spans="1:4">
      <c r="A46" s="122" t="s">
        <v>14</v>
      </c>
      <c r="B46" s="128">
        <v>1</v>
      </c>
      <c r="C46" s="122">
        <f t="shared" ref="C46:C55" si="2">B46/2*100</f>
        <v>50</v>
      </c>
      <c r="D46" s="70">
        <f>(B46*5+B47*4+B48*3+B49*2+B50*1)/SUM(B46:B50)</f>
        <v>4.5</v>
      </c>
    </row>
    <row r="47" spans="1:4">
      <c r="A47" s="122" t="s">
        <v>15</v>
      </c>
      <c r="B47" s="128">
        <v>1</v>
      </c>
      <c r="C47" s="122">
        <f t="shared" si="2"/>
        <v>50</v>
      </c>
      <c r="D47" s="70"/>
    </row>
    <row r="48" spans="1:4">
      <c r="A48" s="122" t="s">
        <v>16</v>
      </c>
      <c r="B48" s="128">
        <v>0</v>
      </c>
      <c r="C48" s="122">
        <f t="shared" si="2"/>
        <v>0</v>
      </c>
      <c r="D48" s="70"/>
    </row>
    <row r="49" spans="1:4">
      <c r="A49" s="122" t="s">
        <v>17</v>
      </c>
      <c r="B49" s="128">
        <v>0</v>
      </c>
      <c r="C49" s="122">
        <f t="shared" si="2"/>
        <v>0</v>
      </c>
      <c r="D49" s="70"/>
    </row>
    <row r="50" spans="1:4">
      <c r="A50" s="122" t="s">
        <v>18</v>
      </c>
      <c r="B50" s="128">
        <v>0</v>
      </c>
      <c r="C50" s="122">
        <f t="shared" si="2"/>
        <v>0</v>
      </c>
      <c r="D50" s="70"/>
    </row>
    <row r="51" spans="1:4">
      <c r="A51" s="122" t="s">
        <v>19</v>
      </c>
      <c r="B51" s="128">
        <v>2</v>
      </c>
      <c r="C51" s="122">
        <f t="shared" si="2"/>
        <v>100</v>
      </c>
      <c r="D51" s="70">
        <f>(B51*5+B52*4+B53*3+B54*2+B55*1)/SUM(B51:B55)</f>
        <v>5</v>
      </c>
    </row>
    <row r="52" spans="1:4">
      <c r="A52" s="122" t="s">
        <v>20</v>
      </c>
      <c r="B52" s="128">
        <v>0</v>
      </c>
      <c r="C52" s="122">
        <f t="shared" si="2"/>
        <v>0</v>
      </c>
      <c r="D52" s="70"/>
    </row>
    <row r="53" spans="1:4">
      <c r="A53" s="122" t="s">
        <v>21</v>
      </c>
      <c r="B53" s="128">
        <v>0</v>
      </c>
      <c r="C53" s="122">
        <f t="shared" si="2"/>
        <v>0</v>
      </c>
      <c r="D53" s="70"/>
    </row>
    <row r="54" spans="1:4">
      <c r="A54" s="122" t="s">
        <v>22</v>
      </c>
      <c r="B54" s="128">
        <v>0</v>
      </c>
      <c r="C54" s="122">
        <f t="shared" si="2"/>
        <v>0</v>
      </c>
      <c r="D54" s="70"/>
    </row>
    <row r="55" spans="1:4">
      <c r="A55" s="122" t="s">
        <v>23</v>
      </c>
      <c r="B55" s="128">
        <v>0</v>
      </c>
      <c r="C55" s="122">
        <f t="shared" si="2"/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121" t="s">
        <v>11</v>
      </c>
      <c r="B58" s="119" t="s">
        <v>4</v>
      </c>
      <c r="C58" s="119" t="s">
        <v>12</v>
      </c>
      <c r="D58" s="119" t="s">
        <v>13</v>
      </c>
    </row>
    <row r="59" spans="1:4">
      <c r="A59" s="122" t="s">
        <v>14</v>
      </c>
      <c r="B59" s="129">
        <v>0</v>
      </c>
      <c r="C59" s="122">
        <f t="shared" ref="C59:C68" si="3">B59/2*100</f>
        <v>0</v>
      </c>
      <c r="D59" s="70">
        <f>(B59*5+B60*4+B61*3+B62*2+B63*1)/SUM(B59:B63)</f>
        <v>4</v>
      </c>
    </row>
    <row r="60" spans="1:4">
      <c r="A60" s="122" t="s">
        <v>15</v>
      </c>
      <c r="B60" s="129">
        <v>2</v>
      </c>
      <c r="C60" s="122">
        <f t="shared" si="3"/>
        <v>100</v>
      </c>
      <c r="D60" s="70"/>
    </row>
    <row r="61" spans="1:4">
      <c r="A61" s="122" t="s">
        <v>16</v>
      </c>
      <c r="B61" s="129">
        <v>0</v>
      </c>
      <c r="C61" s="122">
        <f t="shared" si="3"/>
        <v>0</v>
      </c>
      <c r="D61" s="70"/>
    </row>
    <row r="62" spans="1:4">
      <c r="A62" s="122" t="s">
        <v>17</v>
      </c>
      <c r="B62" s="129">
        <v>0</v>
      </c>
      <c r="C62" s="122">
        <f t="shared" si="3"/>
        <v>0</v>
      </c>
      <c r="D62" s="70"/>
    </row>
    <row r="63" spans="1:4">
      <c r="A63" s="122" t="s">
        <v>18</v>
      </c>
      <c r="B63" s="129">
        <v>0</v>
      </c>
      <c r="C63" s="122">
        <f t="shared" si="3"/>
        <v>0</v>
      </c>
      <c r="D63" s="70"/>
    </row>
    <row r="64" spans="1:4">
      <c r="A64" s="122" t="s">
        <v>19</v>
      </c>
      <c r="B64" s="129">
        <v>0</v>
      </c>
      <c r="C64" s="122">
        <f t="shared" si="3"/>
        <v>0</v>
      </c>
      <c r="D64" s="70">
        <f>(B64*5+B65*4+B66*3+B67*2+B68*1)/SUM(B64:B68)</f>
        <v>4</v>
      </c>
    </row>
    <row r="65" spans="1:4">
      <c r="A65" s="122" t="s">
        <v>20</v>
      </c>
      <c r="B65" s="129">
        <v>2</v>
      </c>
      <c r="C65" s="122">
        <f t="shared" si="3"/>
        <v>100</v>
      </c>
      <c r="D65" s="70"/>
    </row>
    <row r="66" spans="1:4">
      <c r="A66" s="122" t="s">
        <v>21</v>
      </c>
      <c r="B66" s="129">
        <v>0</v>
      </c>
      <c r="C66" s="122">
        <f t="shared" si="3"/>
        <v>0</v>
      </c>
      <c r="D66" s="70"/>
    </row>
    <row r="67" spans="1:4">
      <c r="A67" s="122" t="s">
        <v>22</v>
      </c>
      <c r="B67" s="129">
        <v>0</v>
      </c>
      <c r="C67" s="122">
        <f t="shared" si="3"/>
        <v>0</v>
      </c>
      <c r="D67" s="70"/>
    </row>
    <row r="68" spans="1:4">
      <c r="A68" s="122" t="s">
        <v>23</v>
      </c>
      <c r="B68" s="129">
        <v>0</v>
      </c>
      <c r="C68" s="122">
        <f t="shared" si="3"/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19" t="s">
        <v>11</v>
      </c>
      <c r="B71" s="119" t="s">
        <v>4</v>
      </c>
      <c r="C71" s="119" t="s">
        <v>12</v>
      </c>
      <c r="D71" s="119" t="s">
        <v>13</v>
      </c>
    </row>
    <row r="72" spans="1:4">
      <c r="A72" s="122" t="s">
        <v>14</v>
      </c>
      <c r="B72" s="130">
        <v>0</v>
      </c>
      <c r="C72" s="122">
        <f t="shared" ref="C72:C81" si="4">B72/2*100</f>
        <v>0</v>
      </c>
      <c r="D72" s="70">
        <f>(B72*5+B73*4+B74*3+B75*2+B76*1)/SUM(B72:B76)</f>
        <v>4</v>
      </c>
    </row>
    <row r="73" spans="1:4">
      <c r="A73" s="122" t="s">
        <v>15</v>
      </c>
      <c r="B73" s="130">
        <v>2</v>
      </c>
      <c r="C73" s="122">
        <f t="shared" si="4"/>
        <v>100</v>
      </c>
      <c r="D73" s="70"/>
    </row>
    <row r="74" spans="1:4">
      <c r="A74" s="122" t="s">
        <v>16</v>
      </c>
      <c r="B74" s="130">
        <v>0</v>
      </c>
      <c r="C74" s="122">
        <f t="shared" si="4"/>
        <v>0</v>
      </c>
      <c r="D74" s="70"/>
    </row>
    <row r="75" spans="1:4">
      <c r="A75" s="122" t="s">
        <v>17</v>
      </c>
      <c r="B75" s="130">
        <v>0</v>
      </c>
      <c r="C75" s="122">
        <f t="shared" si="4"/>
        <v>0</v>
      </c>
      <c r="D75" s="70"/>
    </row>
    <row r="76" spans="1:4">
      <c r="A76" s="122" t="s">
        <v>18</v>
      </c>
      <c r="B76" s="130">
        <v>0</v>
      </c>
      <c r="C76" s="122">
        <f t="shared" si="4"/>
        <v>0</v>
      </c>
      <c r="D76" s="70"/>
    </row>
    <row r="77" spans="1:4">
      <c r="A77" s="122" t="s">
        <v>19</v>
      </c>
      <c r="B77" s="130">
        <v>0</v>
      </c>
      <c r="C77" s="122">
        <f t="shared" si="4"/>
        <v>0</v>
      </c>
      <c r="D77" s="70">
        <f>(B77*5+B78*4+B79*3+B80*2+B81*1)/SUM(B77:B81)</f>
        <v>3.5</v>
      </c>
    </row>
    <row r="78" spans="1:4">
      <c r="A78" s="122" t="s">
        <v>20</v>
      </c>
      <c r="B78" s="130">
        <v>1</v>
      </c>
      <c r="C78" s="122">
        <f t="shared" si="4"/>
        <v>50</v>
      </c>
      <c r="D78" s="70"/>
    </row>
    <row r="79" spans="1:4">
      <c r="A79" s="122" t="s">
        <v>21</v>
      </c>
      <c r="B79" s="130">
        <v>1</v>
      </c>
      <c r="C79" s="122">
        <f t="shared" si="4"/>
        <v>50</v>
      </c>
      <c r="D79" s="70"/>
    </row>
    <row r="80" spans="1:4">
      <c r="A80" s="122" t="s">
        <v>22</v>
      </c>
      <c r="B80" s="130">
        <v>0</v>
      </c>
      <c r="C80" s="122">
        <f t="shared" si="4"/>
        <v>0</v>
      </c>
      <c r="D80" s="70"/>
    </row>
    <row r="81" spans="1:4">
      <c r="A81" s="122" t="s">
        <v>23</v>
      </c>
      <c r="B81" s="130">
        <v>0</v>
      </c>
      <c r="C81" s="122">
        <f t="shared" si="4"/>
        <v>0</v>
      </c>
      <c r="D81" s="70"/>
    </row>
    <row r="83" spans="1:4">
      <c r="A83" s="62" t="s">
        <v>28</v>
      </c>
      <c r="B83" s="63"/>
      <c r="C83" s="63"/>
      <c r="D83" s="64"/>
    </row>
    <row r="84" spans="1:4" ht="25.5">
      <c r="A84" s="119" t="s">
        <v>11</v>
      </c>
      <c r="B84" s="119" t="s">
        <v>4</v>
      </c>
      <c r="C84" s="119" t="s">
        <v>12</v>
      </c>
      <c r="D84" s="119" t="s">
        <v>13</v>
      </c>
    </row>
    <row r="85" spans="1:4">
      <c r="A85" s="122" t="s">
        <v>14</v>
      </c>
      <c r="B85" s="131">
        <v>0</v>
      </c>
      <c r="C85" s="122">
        <f t="shared" ref="C85:C94" si="5">B85/2*100</f>
        <v>0</v>
      </c>
      <c r="D85" s="70">
        <f>(B85*5+B86*4+B87*3+B88*2+B89*1)/SUM(B85:B89)</f>
        <v>4</v>
      </c>
    </row>
    <row r="86" spans="1:4">
      <c r="A86" s="122" t="s">
        <v>15</v>
      </c>
      <c r="B86" s="131">
        <v>2</v>
      </c>
      <c r="C86" s="122">
        <f t="shared" si="5"/>
        <v>100</v>
      </c>
      <c r="D86" s="70"/>
    </row>
    <row r="87" spans="1:4">
      <c r="A87" s="122" t="s">
        <v>16</v>
      </c>
      <c r="B87" s="131">
        <v>0</v>
      </c>
      <c r="C87" s="122">
        <f t="shared" si="5"/>
        <v>0</v>
      </c>
      <c r="D87" s="70"/>
    </row>
    <row r="88" spans="1:4">
      <c r="A88" s="122" t="s">
        <v>17</v>
      </c>
      <c r="B88" s="131">
        <v>0</v>
      </c>
      <c r="C88" s="122">
        <f t="shared" si="5"/>
        <v>0</v>
      </c>
      <c r="D88" s="70"/>
    </row>
    <row r="89" spans="1:4">
      <c r="A89" s="122" t="s">
        <v>18</v>
      </c>
      <c r="B89" s="131">
        <v>0</v>
      </c>
      <c r="C89" s="122">
        <f t="shared" si="5"/>
        <v>0</v>
      </c>
      <c r="D89" s="70"/>
    </row>
    <row r="90" spans="1:4">
      <c r="A90" s="122" t="s">
        <v>19</v>
      </c>
      <c r="B90" s="131">
        <v>0</v>
      </c>
      <c r="C90" s="122">
        <f t="shared" si="5"/>
        <v>0</v>
      </c>
      <c r="D90" s="70">
        <f>(B90*5+B91*4+B92*3+B93*2+B94*1)/SUM(B90:B94)</f>
        <v>3.5</v>
      </c>
    </row>
    <row r="91" spans="1:4">
      <c r="A91" s="122" t="s">
        <v>20</v>
      </c>
      <c r="B91" s="131">
        <v>1</v>
      </c>
      <c r="C91" s="122">
        <f t="shared" si="5"/>
        <v>50</v>
      </c>
      <c r="D91" s="70"/>
    </row>
    <row r="92" spans="1:4">
      <c r="A92" s="122" t="s">
        <v>21</v>
      </c>
      <c r="B92" s="131">
        <v>1</v>
      </c>
      <c r="C92" s="122">
        <f t="shared" si="5"/>
        <v>50</v>
      </c>
      <c r="D92" s="70"/>
    </row>
    <row r="93" spans="1:4">
      <c r="A93" s="122" t="s">
        <v>22</v>
      </c>
      <c r="B93" s="131">
        <v>0</v>
      </c>
      <c r="C93" s="122">
        <f t="shared" si="5"/>
        <v>0</v>
      </c>
      <c r="D93" s="70"/>
    </row>
    <row r="94" spans="1:4">
      <c r="A94" s="122" t="s">
        <v>23</v>
      </c>
      <c r="B94" s="131">
        <v>0</v>
      </c>
      <c r="C94" s="122">
        <f t="shared" si="5"/>
        <v>0</v>
      </c>
      <c r="D94" s="70"/>
    </row>
    <row r="96" spans="1:4">
      <c r="A96" s="65" t="s">
        <v>29</v>
      </c>
      <c r="B96" s="65"/>
      <c r="C96" s="65"/>
      <c r="D96" s="65"/>
    </row>
    <row r="97" spans="1:4" ht="25.5">
      <c r="A97" s="119" t="s">
        <v>11</v>
      </c>
      <c r="B97" s="119" t="s">
        <v>4</v>
      </c>
      <c r="C97" s="119" t="s">
        <v>12</v>
      </c>
      <c r="D97" s="119" t="s">
        <v>13</v>
      </c>
    </row>
    <row r="98" spans="1:4">
      <c r="A98" s="122" t="s">
        <v>14</v>
      </c>
      <c r="B98" s="132">
        <v>1</v>
      </c>
      <c r="C98" s="122">
        <f t="shared" ref="C98:C107" si="6">B98/2*100</f>
        <v>50</v>
      </c>
      <c r="D98" s="70">
        <f>(B98*5+B99*4+B100*3+B101*2+B102*1)/SUM(B98:B102)</f>
        <v>4.5</v>
      </c>
    </row>
    <row r="99" spans="1:4">
      <c r="A99" s="122" t="s">
        <v>15</v>
      </c>
      <c r="B99" s="132">
        <v>1</v>
      </c>
      <c r="C99" s="122">
        <f t="shared" si="6"/>
        <v>50</v>
      </c>
      <c r="D99" s="70"/>
    </row>
    <row r="100" spans="1:4">
      <c r="A100" s="122" t="s">
        <v>16</v>
      </c>
      <c r="B100" s="132">
        <v>0</v>
      </c>
      <c r="C100" s="122">
        <f t="shared" si="6"/>
        <v>0</v>
      </c>
      <c r="D100" s="70"/>
    </row>
    <row r="101" spans="1:4">
      <c r="A101" s="122" t="s">
        <v>17</v>
      </c>
      <c r="B101" s="132">
        <v>0</v>
      </c>
      <c r="C101" s="122">
        <f t="shared" si="6"/>
        <v>0</v>
      </c>
      <c r="D101" s="70"/>
    </row>
    <row r="102" spans="1:4">
      <c r="A102" s="122" t="s">
        <v>18</v>
      </c>
      <c r="B102" s="132">
        <v>0</v>
      </c>
      <c r="C102" s="122">
        <f t="shared" si="6"/>
        <v>0</v>
      </c>
      <c r="D102" s="70"/>
    </row>
    <row r="103" spans="1:4">
      <c r="A103" s="122" t="s">
        <v>19</v>
      </c>
      <c r="B103" s="132">
        <v>1</v>
      </c>
      <c r="C103" s="122">
        <f t="shared" si="6"/>
        <v>50</v>
      </c>
      <c r="D103" s="70">
        <f>(B103*5+B104*4+B105*3+B106*2+B107*1)/SUM(B103:B107)</f>
        <v>4.5</v>
      </c>
    </row>
    <row r="104" spans="1:4">
      <c r="A104" s="122" t="s">
        <v>20</v>
      </c>
      <c r="B104" s="132">
        <v>1</v>
      </c>
      <c r="C104" s="122">
        <f t="shared" si="6"/>
        <v>50</v>
      </c>
      <c r="D104" s="70"/>
    </row>
    <row r="105" spans="1:4">
      <c r="A105" s="122" t="s">
        <v>21</v>
      </c>
      <c r="B105" s="132">
        <v>0</v>
      </c>
      <c r="C105" s="122">
        <f t="shared" si="6"/>
        <v>0</v>
      </c>
      <c r="D105" s="70"/>
    </row>
    <row r="106" spans="1:4">
      <c r="A106" s="122" t="s">
        <v>22</v>
      </c>
      <c r="B106" s="132">
        <v>0</v>
      </c>
      <c r="C106" s="122">
        <f t="shared" si="6"/>
        <v>0</v>
      </c>
      <c r="D106" s="70"/>
    </row>
    <row r="107" spans="1:4">
      <c r="A107" s="122" t="s">
        <v>23</v>
      </c>
      <c r="B107" s="132">
        <v>0</v>
      </c>
      <c r="C107" s="122">
        <f t="shared" si="6"/>
        <v>0</v>
      </c>
      <c r="D107" s="70"/>
    </row>
    <row r="109" spans="1:4">
      <c r="A109" s="65" t="s">
        <v>30</v>
      </c>
      <c r="B109" s="65"/>
      <c r="C109" s="65"/>
      <c r="D109" s="65"/>
    </row>
    <row r="110" spans="1:4" ht="25.5">
      <c r="A110" s="119" t="s">
        <v>11</v>
      </c>
      <c r="B110" s="119" t="s">
        <v>4</v>
      </c>
      <c r="C110" s="119" t="s">
        <v>12</v>
      </c>
      <c r="D110" s="119" t="s">
        <v>13</v>
      </c>
    </row>
    <row r="111" spans="1:4">
      <c r="A111" s="122" t="s">
        <v>14</v>
      </c>
      <c r="B111" s="133">
        <v>2</v>
      </c>
      <c r="C111" s="122">
        <f t="shared" ref="C111:C120" si="7">B111/2*100</f>
        <v>100</v>
      </c>
      <c r="D111" s="70">
        <f>(B111*5+B112*4+B113*3+B114*2+B115*1)/SUM(B111:B115)</f>
        <v>5</v>
      </c>
    </row>
    <row r="112" spans="1:4">
      <c r="A112" s="122" t="s">
        <v>15</v>
      </c>
      <c r="B112" s="133">
        <v>0</v>
      </c>
      <c r="C112" s="122">
        <f t="shared" si="7"/>
        <v>0</v>
      </c>
      <c r="D112" s="70"/>
    </row>
    <row r="113" spans="1:4">
      <c r="A113" s="122" t="s">
        <v>16</v>
      </c>
      <c r="B113" s="133">
        <v>0</v>
      </c>
      <c r="C113" s="122">
        <f t="shared" si="7"/>
        <v>0</v>
      </c>
      <c r="D113" s="70"/>
    </row>
    <row r="114" spans="1:4">
      <c r="A114" s="122" t="s">
        <v>17</v>
      </c>
      <c r="B114" s="133">
        <v>0</v>
      </c>
      <c r="C114" s="122">
        <f t="shared" si="7"/>
        <v>0</v>
      </c>
      <c r="D114" s="70"/>
    </row>
    <row r="115" spans="1:4">
      <c r="A115" s="122" t="s">
        <v>18</v>
      </c>
      <c r="B115" s="133">
        <v>0</v>
      </c>
      <c r="C115" s="122">
        <f t="shared" si="7"/>
        <v>0</v>
      </c>
      <c r="D115" s="70"/>
    </row>
    <row r="116" spans="1:4">
      <c r="A116" s="122" t="s">
        <v>19</v>
      </c>
      <c r="B116" s="133">
        <v>1</v>
      </c>
      <c r="C116" s="122">
        <f t="shared" si="7"/>
        <v>50</v>
      </c>
      <c r="D116" s="70">
        <f>(B116*5+B117*4+B118*3+B119*2+B120*1)/SUM(B116:B120)</f>
        <v>4.5</v>
      </c>
    </row>
    <row r="117" spans="1:4">
      <c r="A117" s="122" t="s">
        <v>20</v>
      </c>
      <c r="B117" s="133">
        <v>1</v>
      </c>
      <c r="C117" s="122">
        <f t="shared" si="7"/>
        <v>50</v>
      </c>
      <c r="D117" s="70"/>
    </row>
    <row r="118" spans="1:4">
      <c r="A118" s="122" t="s">
        <v>21</v>
      </c>
      <c r="B118" s="133">
        <v>0</v>
      </c>
      <c r="C118" s="122">
        <f t="shared" si="7"/>
        <v>0</v>
      </c>
      <c r="D118" s="70"/>
    </row>
    <row r="119" spans="1:4">
      <c r="A119" s="122" t="s">
        <v>22</v>
      </c>
      <c r="B119" s="133">
        <v>0</v>
      </c>
      <c r="C119" s="122">
        <f t="shared" si="7"/>
        <v>0</v>
      </c>
      <c r="D119" s="70"/>
    </row>
    <row r="120" spans="1:4">
      <c r="A120" s="122" t="s">
        <v>23</v>
      </c>
      <c r="B120" s="133">
        <v>0</v>
      </c>
      <c r="C120" s="122">
        <f t="shared" si="7"/>
        <v>0</v>
      </c>
      <c r="D120" s="70"/>
    </row>
    <row r="122" spans="1:4">
      <c r="A122" s="65" t="s">
        <v>31</v>
      </c>
      <c r="B122" s="65"/>
      <c r="C122" s="65"/>
      <c r="D122" s="65"/>
    </row>
    <row r="123" spans="1:4" ht="25.5">
      <c r="A123" s="119" t="s">
        <v>11</v>
      </c>
      <c r="B123" s="119" t="s">
        <v>4</v>
      </c>
      <c r="C123" s="119" t="s">
        <v>12</v>
      </c>
      <c r="D123" s="119" t="s">
        <v>13</v>
      </c>
    </row>
    <row r="124" spans="1:4">
      <c r="A124" s="122" t="s">
        <v>14</v>
      </c>
      <c r="B124" s="134">
        <v>1</v>
      </c>
      <c r="C124" s="122">
        <f t="shared" ref="C124:C133" si="8">B124/2*100</f>
        <v>50</v>
      </c>
      <c r="D124" s="70">
        <f>(B124*5+B125*4+B126*3+B127*2+B128*1)/SUM(B124:B128)</f>
        <v>4.5</v>
      </c>
    </row>
    <row r="125" spans="1:4">
      <c r="A125" s="122" t="s">
        <v>15</v>
      </c>
      <c r="B125" s="134">
        <v>1</v>
      </c>
      <c r="C125" s="122">
        <f t="shared" si="8"/>
        <v>50</v>
      </c>
      <c r="D125" s="70"/>
    </row>
    <row r="126" spans="1:4">
      <c r="A126" s="122" t="s">
        <v>16</v>
      </c>
      <c r="B126" s="134">
        <v>0</v>
      </c>
      <c r="C126" s="122">
        <f t="shared" si="8"/>
        <v>0</v>
      </c>
      <c r="D126" s="70"/>
    </row>
    <row r="127" spans="1:4">
      <c r="A127" s="122" t="s">
        <v>17</v>
      </c>
      <c r="B127" s="134">
        <v>0</v>
      </c>
      <c r="C127" s="122">
        <f t="shared" si="8"/>
        <v>0</v>
      </c>
      <c r="D127" s="70"/>
    </row>
    <row r="128" spans="1:4">
      <c r="A128" s="122" t="s">
        <v>18</v>
      </c>
      <c r="B128" s="134">
        <v>0</v>
      </c>
      <c r="C128" s="122">
        <f t="shared" si="8"/>
        <v>0</v>
      </c>
      <c r="D128" s="70"/>
    </row>
    <row r="129" spans="1:4">
      <c r="A129" s="122" t="s">
        <v>19</v>
      </c>
      <c r="B129" s="134">
        <v>0</v>
      </c>
      <c r="C129" s="122">
        <f t="shared" si="8"/>
        <v>0</v>
      </c>
      <c r="D129" s="70">
        <f>(B129*5+B130*4+B131*3+B132*2+B133*1)/SUM(B129:B133)</f>
        <v>4</v>
      </c>
    </row>
    <row r="130" spans="1:4">
      <c r="A130" s="122" t="s">
        <v>20</v>
      </c>
      <c r="B130" s="134">
        <v>2</v>
      </c>
      <c r="C130" s="122">
        <f t="shared" si="8"/>
        <v>100</v>
      </c>
      <c r="D130" s="70"/>
    </row>
    <row r="131" spans="1:4">
      <c r="A131" s="122" t="s">
        <v>21</v>
      </c>
      <c r="B131" s="134">
        <v>0</v>
      </c>
      <c r="C131" s="122">
        <f t="shared" si="8"/>
        <v>0</v>
      </c>
      <c r="D131" s="70"/>
    </row>
    <row r="132" spans="1:4">
      <c r="A132" s="122" t="s">
        <v>22</v>
      </c>
      <c r="B132" s="134">
        <v>0</v>
      </c>
      <c r="C132" s="122">
        <f t="shared" si="8"/>
        <v>0</v>
      </c>
      <c r="D132" s="70"/>
    </row>
    <row r="133" spans="1:4">
      <c r="A133" s="122" t="s">
        <v>23</v>
      </c>
      <c r="B133" s="134">
        <v>0</v>
      </c>
      <c r="C133" s="122">
        <f t="shared" si="8"/>
        <v>0</v>
      </c>
      <c r="D133" s="70"/>
    </row>
    <row r="135" spans="1:4">
      <c r="A135" s="65" t="s">
        <v>32</v>
      </c>
      <c r="B135" s="65"/>
      <c r="C135" s="65"/>
      <c r="D135" s="65"/>
    </row>
    <row r="136" spans="1:4" ht="25.5">
      <c r="A136" s="119" t="s">
        <v>11</v>
      </c>
      <c r="B136" s="119" t="s">
        <v>4</v>
      </c>
      <c r="C136" s="119" t="s">
        <v>12</v>
      </c>
      <c r="D136" s="119" t="s">
        <v>13</v>
      </c>
    </row>
    <row r="137" spans="1:4">
      <c r="A137" s="122" t="s">
        <v>14</v>
      </c>
      <c r="B137" s="135">
        <v>1</v>
      </c>
      <c r="C137" s="122">
        <f t="shared" ref="C137:C146" si="9">B137/2*100</f>
        <v>50</v>
      </c>
      <c r="D137" s="70">
        <f>(B137*5+B138*4+B139*3+B140*2+B141*1)/SUM(B137:B141)</f>
        <v>4.5</v>
      </c>
    </row>
    <row r="138" spans="1:4">
      <c r="A138" s="122" t="s">
        <v>15</v>
      </c>
      <c r="B138" s="135">
        <v>1</v>
      </c>
      <c r="C138" s="122">
        <f t="shared" si="9"/>
        <v>50</v>
      </c>
      <c r="D138" s="70"/>
    </row>
    <row r="139" spans="1:4">
      <c r="A139" s="122" t="s">
        <v>16</v>
      </c>
      <c r="B139" s="135">
        <v>0</v>
      </c>
      <c r="C139" s="122">
        <f t="shared" si="9"/>
        <v>0</v>
      </c>
      <c r="D139" s="70"/>
    </row>
    <row r="140" spans="1:4">
      <c r="A140" s="122" t="s">
        <v>17</v>
      </c>
      <c r="B140" s="135">
        <v>0</v>
      </c>
      <c r="C140" s="122">
        <f t="shared" si="9"/>
        <v>0</v>
      </c>
      <c r="D140" s="70"/>
    </row>
    <row r="141" spans="1:4">
      <c r="A141" s="122" t="s">
        <v>18</v>
      </c>
      <c r="B141" s="135">
        <v>0</v>
      </c>
      <c r="C141" s="122">
        <f t="shared" si="9"/>
        <v>0</v>
      </c>
      <c r="D141" s="70"/>
    </row>
    <row r="142" spans="1:4">
      <c r="A142" s="122" t="s">
        <v>19</v>
      </c>
      <c r="B142" s="135">
        <v>0</v>
      </c>
      <c r="C142" s="122">
        <f t="shared" si="9"/>
        <v>0</v>
      </c>
      <c r="D142" s="70">
        <f>(B142*5+B143*4+B144*3+B145*2+B146*1)/SUM(B142:B146)</f>
        <v>4</v>
      </c>
    </row>
    <row r="143" spans="1:4">
      <c r="A143" s="122" t="s">
        <v>20</v>
      </c>
      <c r="B143" s="135">
        <v>2</v>
      </c>
      <c r="C143" s="122">
        <f t="shared" si="9"/>
        <v>100</v>
      </c>
      <c r="D143" s="70"/>
    </row>
    <row r="144" spans="1:4">
      <c r="A144" s="122" t="s">
        <v>21</v>
      </c>
      <c r="B144" s="135">
        <v>0</v>
      </c>
      <c r="C144" s="122">
        <f t="shared" si="9"/>
        <v>0</v>
      </c>
      <c r="D144" s="70"/>
    </row>
    <row r="145" spans="1:4">
      <c r="A145" s="122" t="s">
        <v>22</v>
      </c>
      <c r="B145" s="135">
        <v>0</v>
      </c>
      <c r="C145" s="122">
        <f t="shared" si="9"/>
        <v>0</v>
      </c>
      <c r="D145" s="70"/>
    </row>
    <row r="146" spans="1:4">
      <c r="A146" s="122" t="s">
        <v>23</v>
      </c>
      <c r="B146" s="135">
        <v>0</v>
      </c>
      <c r="C146" s="122">
        <f t="shared" si="9"/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19" t="s">
        <v>11</v>
      </c>
      <c r="B149" s="119" t="s">
        <v>4</v>
      </c>
      <c r="C149" s="119" t="s">
        <v>12</v>
      </c>
      <c r="D149" s="119" t="s">
        <v>13</v>
      </c>
    </row>
    <row r="150" spans="1:4">
      <c r="A150" s="122" t="s">
        <v>14</v>
      </c>
      <c r="B150" s="136">
        <v>1</v>
      </c>
      <c r="C150" s="122">
        <f t="shared" ref="C150:C159" si="10">B150/2*100</f>
        <v>50</v>
      </c>
      <c r="D150" s="70">
        <f>(B150*5+B151*4+B152*3+B153*2+B154*1)/SUM(B150:B154)</f>
        <v>4.5</v>
      </c>
    </row>
    <row r="151" spans="1:4">
      <c r="A151" s="122" t="s">
        <v>15</v>
      </c>
      <c r="B151" s="136">
        <v>1</v>
      </c>
      <c r="C151" s="122">
        <f t="shared" si="10"/>
        <v>50</v>
      </c>
      <c r="D151" s="70"/>
    </row>
    <row r="152" spans="1:4">
      <c r="A152" s="122" t="s">
        <v>16</v>
      </c>
      <c r="B152" s="136">
        <v>0</v>
      </c>
      <c r="C152" s="122">
        <f t="shared" si="10"/>
        <v>0</v>
      </c>
      <c r="D152" s="70"/>
    </row>
    <row r="153" spans="1:4">
      <c r="A153" s="122" t="s">
        <v>17</v>
      </c>
      <c r="B153" s="136">
        <v>0</v>
      </c>
      <c r="C153" s="122">
        <f t="shared" si="10"/>
        <v>0</v>
      </c>
      <c r="D153" s="70"/>
    </row>
    <row r="154" spans="1:4">
      <c r="A154" s="122" t="s">
        <v>18</v>
      </c>
      <c r="B154" s="136">
        <v>0</v>
      </c>
      <c r="C154" s="122">
        <f t="shared" si="10"/>
        <v>0</v>
      </c>
      <c r="D154" s="70"/>
    </row>
    <row r="155" spans="1:4">
      <c r="A155" s="122" t="s">
        <v>19</v>
      </c>
      <c r="B155" s="136">
        <v>1</v>
      </c>
      <c r="C155" s="122">
        <f t="shared" si="10"/>
        <v>50</v>
      </c>
      <c r="D155" s="70">
        <f>(B155*5+B156*4+B157*3+B158*2+B159*1)/SUM(B155:B159)</f>
        <v>4.5</v>
      </c>
    </row>
    <row r="156" spans="1:4">
      <c r="A156" s="122" t="s">
        <v>20</v>
      </c>
      <c r="B156" s="136">
        <v>1</v>
      </c>
      <c r="C156" s="122">
        <f t="shared" si="10"/>
        <v>50</v>
      </c>
      <c r="D156" s="70"/>
    </row>
    <row r="157" spans="1:4">
      <c r="A157" s="122" t="s">
        <v>21</v>
      </c>
      <c r="B157" s="136">
        <v>0</v>
      </c>
      <c r="C157" s="122">
        <f t="shared" si="10"/>
        <v>0</v>
      </c>
      <c r="D157" s="70"/>
    </row>
    <row r="158" spans="1:4">
      <c r="A158" s="122" t="s">
        <v>22</v>
      </c>
      <c r="B158" s="136">
        <v>0</v>
      </c>
      <c r="C158" s="122">
        <f t="shared" si="10"/>
        <v>0</v>
      </c>
      <c r="D158" s="70"/>
    </row>
    <row r="159" spans="1:4">
      <c r="A159" s="122" t="s">
        <v>23</v>
      </c>
      <c r="B159" s="136">
        <v>0</v>
      </c>
      <c r="C159" s="122">
        <f t="shared" si="10"/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19" t="s">
        <v>11</v>
      </c>
      <c r="B162" s="119" t="s">
        <v>4</v>
      </c>
      <c r="C162" s="119" t="s">
        <v>12</v>
      </c>
      <c r="D162" s="119" t="s">
        <v>13</v>
      </c>
    </row>
    <row r="163" spans="1:4">
      <c r="A163" s="122" t="s">
        <v>14</v>
      </c>
      <c r="B163" s="137">
        <v>0</v>
      </c>
      <c r="C163" s="122">
        <f t="shared" ref="C163:C172" si="11">B163/2*100</f>
        <v>0</v>
      </c>
      <c r="D163" s="70">
        <f>(B163*5+B164*4+B165*3+B166*2+B167*1)/SUM(B163:B167)</f>
        <v>4</v>
      </c>
    </row>
    <row r="164" spans="1:4">
      <c r="A164" s="122" t="s">
        <v>15</v>
      </c>
      <c r="B164" s="137">
        <v>2</v>
      </c>
      <c r="C164" s="122">
        <f t="shared" si="11"/>
        <v>100</v>
      </c>
      <c r="D164" s="70"/>
    </row>
    <row r="165" spans="1:4">
      <c r="A165" s="122" t="s">
        <v>16</v>
      </c>
      <c r="B165" s="137">
        <v>0</v>
      </c>
      <c r="C165" s="122">
        <f t="shared" si="11"/>
        <v>0</v>
      </c>
      <c r="D165" s="70"/>
    </row>
    <row r="166" spans="1:4">
      <c r="A166" s="122" t="s">
        <v>17</v>
      </c>
      <c r="B166" s="137">
        <v>0</v>
      </c>
      <c r="C166" s="122">
        <f t="shared" si="11"/>
        <v>0</v>
      </c>
      <c r="D166" s="70"/>
    </row>
    <row r="167" spans="1:4">
      <c r="A167" s="122" t="s">
        <v>18</v>
      </c>
      <c r="B167" s="137">
        <v>0</v>
      </c>
      <c r="C167" s="122">
        <f t="shared" si="11"/>
        <v>0</v>
      </c>
      <c r="D167" s="70"/>
    </row>
    <row r="168" spans="1:4">
      <c r="A168" s="122" t="s">
        <v>19</v>
      </c>
      <c r="B168" s="137">
        <v>0</v>
      </c>
      <c r="C168" s="122">
        <f t="shared" si="11"/>
        <v>0</v>
      </c>
      <c r="D168" s="70">
        <f>(B168*5+B169*4+B170*3+B171*2+B172*1)/SUM(B168:B172)</f>
        <v>4</v>
      </c>
    </row>
    <row r="169" spans="1:4">
      <c r="A169" s="122" t="s">
        <v>20</v>
      </c>
      <c r="B169" s="137">
        <v>2</v>
      </c>
      <c r="C169" s="122">
        <f t="shared" si="11"/>
        <v>100</v>
      </c>
      <c r="D169" s="70"/>
    </row>
    <row r="170" spans="1:4">
      <c r="A170" s="122" t="s">
        <v>21</v>
      </c>
      <c r="B170" s="137">
        <v>0</v>
      </c>
      <c r="C170" s="122">
        <f t="shared" si="11"/>
        <v>0</v>
      </c>
      <c r="D170" s="70"/>
    </row>
    <row r="171" spans="1:4">
      <c r="A171" s="122" t="s">
        <v>22</v>
      </c>
      <c r="B171" s="137">
        <v>0</v>
      </c>
      <c r="C171" s="122">
        <f t="shared" si="11"/>
        <v>0</v>
      </c>
      <c r="D171" s="70"/>
    </row>
    <row r="172" spans="1:4">
      <c r="A172" s="122" t="s">
        <v>23</v>
      </c>
      <c r="B172" s="137">
        <v>0</v>
      </c>
      <c r="C172" s="122">
        <f t="shared" si="11"/>
        <v>0</v>
      </c>
      <c r="D172" s="70"/>
    </row>
    <row r="174" spans="1:4">
      <c r="A174" s="65" t="s">
        <v>35</v>
      </c>
      <c r="B174" s="65"/>
      <c r="C174" s="65"/>
      <c r="D174" s="65"/>
    </row>
    <row r="175" spans="1:4" ht="25.5">
      <c r="A175" s="119" t="s">
        <v>11</v>
      </c>
      <c r="B175" s="119" t="s">
        <v>4</v>
      </c>
      <c r="C175" s="119" t="s">
        <v>12</v>
      </c>
      <c r="D175" s="119" t="s">
        <v>13</v>
      </c>
    </row>
    <row r="176" spans="1:4">
      <c r="A176" s="122" t="s">
        <v>14</v>
      </c>
      <c r="B176" s="138">
        <v>1</v>
      </c>
      <c r="C176" s="122">
        <f t="shared" ref="C176:C185" si="12">B176/2*100</f>
        <v>50</v>
      </c>
      <c r="D176" s="70">
        <f>(B176*5+B177*4+B178*3+B179*2+B180*1)/SUM(B176:B180)</f>
        <v>4.5</v>
      </c>
    </row>
    <row r="177" spans="1:4">
      <c r="A177" s="122" t="s">
        <v>15</v>
      </c>
      <c r="B177" s="138">
        <v>1</v>
      </c>
      <c r="C177" s="122">
        <f t="shared" si="12"/>
        <v>50</v>
      </c>
      <c r="D177" s="70"/>
    </row>
    <row r="178" spans="1:4">
      <c r="A178" s="122" t="s">
        <v>16</v>
      </c>
      <c r="B178" s="138">
        <v>0</v>
      </c>
      <c r="C178" s="122">
        <f t="shared" si="12"/>
        <v>0</v>
      </c>
      <c r="D178" s="70"/>
    </row>
    <row r="179" spans="1:4">
      <c r="A179" s="122" t="s">
        <v>17</v>
      </c>
      <c r="B179" s="138">
        <v>0</v>
      </c>
      <c r="C179" s="122">
        <f t="shared" si="12"/>
        <v>0</v>
      </c>
      <c r="D179" s="70"/>
    </row>
    <row r="180" spans="1:4">
      <c r="A180" s="122" t="s">
        <v>18</v>
      </c>
      <c r="B180" s="138">
        <v>0</v>
      </c>
      <c r="C180" s="122">
        <f t="shared" si="12"/>
        <v>0</v>
      </c>
      <c r="D180" s="70"/>
    </row>
    <row r="181" spans="1:4">
      <c r="A181" s="122" t="s">
        <v>19</v>
      </c>
      <c r="B181" s="138">
        <v>1</v>
      </c>
      <c r="C181" s="122">
        <f t="shared" si="12"/>
        <v>50</v>
      </c>
      <c r="D181" s="70">
        <f>(B181*5+B182*4+B183*3+B184*2+B185*1)/SUM(B181:B185)</f>
        <v>4.5</v>
      </c>
    </row>
    <row r="182" spans="1:4">
      <c r="A182" s="122" t="s">
        <v>20</v>
      </c>
      <c r="B182" s="138">
        <v>1</v>
      </c>
      <c r="C182" s="122">
        <f t="shared" si="12"/>
        <v>50</v>
      </c>
      <c r="D182" s="70"/>
    </row>
    <row r="183" spans="1:4">
      <c r="A183" s="122" t="s">
        <v>21</v>
      </c>
      <c r="B183" s="138">
        <v>0</v>
      </c>
      <c r="C183" s="122">
        <f t="shared" si="12"/>
        <v>0</v>
      </c>
      <c r="D183" s="70"/>
    </row>
    <row r="184" spans="1:4">
      <c r="A184" s="122" t="s">
        <v>22</v>
      </c>
      <c r="B184" s="138">
        <v>0</v>
      </c>
      <c r="C184" s="122">
        <f t="shared" si="12"/>
        <v>0</v>
      </c>
      <c r="D184" s="70"/>
    </row>
    <row r="185" spans="1:4">
      <c r="A185" s="122" t="s">
        <v>23</v>
      </c>
      <c r="B185" s="138">
        <v>0</v>
      </c>
      <c r="C185" s="122">
        <f t="shared" si="12"/>
        <v>0</v>
      </c>
      <c r="D185" s="70"/>
    </row>
    <row r="187" spans="1:4">
      <c r="A187" s="65" t="s">
        <v>36</v>
      </c>
      <c r="B187" s="65"/>
      <c r="C187" s="65"/>
      <c r="D187" s="65"/>
    </row>
    <row r="188" spans="1:4" ht="25.5">
      <c r="A188" s="119" t="s">
        <v>11</v>
      </c>
      <c r="B188" s="119" t="s">
        <v>4</v>
      </c>
      <c r="C188" s="119" t="s">
        <v>12</v>
      </c>
      <c r="D188" s="119" t="s">
        <v>13</v>
      </c>
    </row>
    <row r="189" spans="1:4">
      <c r="A189" s="122" t="s">
        <v>14</v>
      </c>
      <c r="B189" s="139">
        <v>1</v>
      </c>
      <c r="C189" s="122">
        <f t="shared" ref="C189:C198" si="13">B189/2*100</f>
        <v>50</v>
      </c>
      <c r="D189" s="70">
        <f>(B189*5+B190*4+B191*3+B192*2+B193*1)/SUM(B189:B193)</f>
        <v>4.5</v>
      </c>
    </row>
    <row r="190" spans="1:4">
      <c r="A190" s="122" t="s">
        <v>15</v>
      </c>
      <c r="B190" s="139">
        <v>1</v>
      </c>
      <c r="C190" s="122">
        <f t="shared" si="13"/>
        <v>50</v>
      </c>
      <c r="D190" s="70"/>
    </row>
    <row r="191" spans="1:4">
      <c r="A191" s="122" t="s">
        <v>16</v>
      </c>
      <c r="B191" s="139">
        <v>0</v>
      </c>
      <c r="C191" s="122">
        <f t="shared" si="13"/>
        <v>0</v>
      </c>
      <c r="D191" s="70"/>
    </row>
    <row r="192" spans="1:4">
      <c r="A192" s="122" t="s">
        <v>17</v>
      </c>
      <c r="B192" s="139">
        <v>0</v>
      </c>
      <c r="C192" s="122">
        <f t="shared" si="13"/>
        <v>0</v>
      </c>
      <c r="D192" s="70"/>
    </row>
    <row r="193" spans="1:4">
      <c r="A193" s="122" t="s">
        <v>18</v>
      </c>
      <c r="B193" s="139">
        <v>0</v>
      </c>
      <c r="C193" s="122">
        <f t="shared" si="13"/>
        <v>0</v>
      </c>
      <c r="D193" s="70"/>
    </row>
    <row r="194" spans="1:4">
      <c r="A194" s="122" t="s">
        <v>19</v>
      </c>
      <c r="B194" s="139">
        <v>1</v>
      </c>
      <c r="C194" s="122">
        <f t="shared" si="13"/>
        <v>50</v>
      </c>
      <c r="D194" s="70">
        <f>(B194*5+B195*4+B196*3+B197*2+B198*1)/SUM(B194:B198)</f>
        <v>4.5</v>
      </c>
    </row>
    <row r="195" spans="1:4">
      <c r="A195" s="122" t="s">
        <v>20</v>
      </c>
      <c r="B195" s="139">
        <v>1</v>
      </c>
      <c r="C195" s="122">
        <f t="shared" si="13"/>
        <v>50</v>
      </c>
      <c r="D195" s="70"/>
    </row>
    <row r="196" spans="1:4">
      <c r="A196" s="122" t="s">
        <v>21</v>
      </c>
      <c r="B196" s="139">
        <v>0</v>
      </c>
      <c r="C196" s="122">
        <f t="shared" si="13"/>
        <v>0</v>
      </c>
      <c r="D196" s="70"/>
    </row>
    <row r="197" spans="1:4">
      <c r="A197" s="122" t="s">
        <v>22</v>
      </c>
      <c r="B197" s="139">
        <v>0</v>
      </c>
      <c r="C197" s="122">
        <f t="shared" si="13"/>
        <v>0</v>
      </c>
      <c r="D197" s="70"/>
    </row>
    <row r="198" spans="1:4">
      <c r="A198" s="122" t="s">
        <v>23</v>
      </c>
      <c r="B198" s="139">
        <v>0</v>
      </c>
      <c r="C198" s="122">
        <f t="shared" si="13"/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19" t="s">
        <v>11</v>
      </c>
      <c r="B201" s="119" t="s">
        <v>4</v>
      </c>
      <c r="C201" s="119" t="s">
        <v>12</v>
      </c>
      <c r="D201" s="119" t="s">
        <v>13</v>
      </c>
    </row>
    <row r="202" spans="1:4">
      <c r="A202" s="122" t="s">
        <v>14</v>
      </c>
      <c r="B202" s="140">
        <v>1</v>
      </c>
      <c r="C202" s="122">
        <f t="shared" ref="C202:C211" si="14">B202/2*100</f>
        <v>50</v>
      </c>
      <c r="D202" s="70">
        <f>(B202*5+B203*4+B204*3+B205*2+B206*1)/SUM(B202:B206)</f>
        <v>4.5</v>
      </c>
    </row>
    <row r="203" spans="1:4">
      <c r="A203" s="122" t="s">
        <v>15</v>
      </c>
      <c r="B203" s="140">
        <v>1</v>
      </c>
      <c r="C203" s="122">
        <f t="shared" si="14"/>
        <v>50</v>
      </c>
      <c r="D203" s="70"/>
    </row>
    <row r="204" spans="1:4">
      <c r="A204" s="122" t="s">
        <v>16</v>
      </c>
      <c r="B204" s="140">
        <v>0</v>
      </c>
      <c r="C204" s="122">
        <f t="shared" si="14"/>
        <v>0</v>
      </c>
      <c r="D204" s="70"/>
    </row>
    <row r="205" spans="1:4">
      <c r="A205" s="122" t="s">
        <v>17</v>
      </c>
      <c r="B205" s="140">
        <v>0</v>
      </c>
      <c r="C205" s="122">
        <f t="shared" si="14"/>
        <v>0</v>
      </c>
      <c r="D205" s="70"/>
    </row>
    <row r="206" spans="1:4">
      <c r="A206" s="122" t="s">
        <v>18</v>
      </c>
      <c r="B206" s="140">
        <v>0</v>
      </c>
      <c r="C206" s="122">
        <f t="shared" si="14"/>
        <v>0</v>
      </c>
      <c r="D206" s="70"/>
    </row>
    <row r="207" spans="1:4">
      <c r="A207" s="122" t="s">
        <v>19</v>
      </c>
      <c r="B207" s="140">
        <v>1</v>
      </c>
      <c r="C207" s="122">
        <f t="shared" si="14"/>
        <v>50</v>
      </c>
      <c r="D207" s="70">
        <f>(B207*5+B208*4+B209*3+B210*2+B211*1)/SUM(B207:B211)</f>
        <v>4.5</v>
      </c>
    </row>
    <row r="208" spans="1:4">
      <c r="A208" s="122" t="s">
        <v>20</v>
      </c>
      <c r="B208" s="140">
        <v>1</v>
      </c>
      <c r="C208" s="122">
        <f t="shared" si="14"/>
        <v>50</v>
      </c>
      <c r="D208" s="70"/>
    </row>
    <row r="209" spans="1:4">
      <c r="A209" s="122" t="s">
        <v>21</v>
      </c>
      <c r="B209" s="140">
        <v>0</v>
      </c>
      <c r="C209" s="122">
        <f t="shared" si="14"/>
        <v>0</v>
      </c>
      <c r="D209" s="70"/>
    </row>
    <row r="210" spans="1:4">
      <c r="A210" s="122" t="s">
        <v>22</v>
      </c>
      <c r="B210" s="140">
        <v>0</v>
      </c>
      <c r="C210" s="122">
        <f t="shared" si="14"/>
        <v>0</v>
      </c>
      <c r="D210" s="70"/>
    </row>
    <row r="211" spans="1:4">
      <c r="A211" s="122" t="s">
        <v>23</v>
      </c>
      <c r="B211" s="140">
        <v>0</v>
      </c>
      <c r="C211" s="122">
        <f t="shared" si="14"/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19" t="s">
        <v>11</v>
      </c>
      <c r="B214" s="119" t="s">
        <v>4</v>
      </c>
      <c r="C214" s="119" t="s">
        <v>12</v>
      </c>
      <c r="D214" s="119" t="s">
        <v>13</v>
      </c>
    </row>
    <row r="215" spans="1:4">
      <c r="A215" s="122" t="s">
        <v>14</v>
      </c>
      <c r="B215" s="141">
        <v>0</v>
      </c>
      <c r="C215" s="122">
        <f t="shared" ref="C215:C224" si="15">B215/2*100</f>
        <v>0</v>
      </c>
      <c r="D215" s="70">
        <f>(B215*5+B216*4+B217*3+B218*2+B219*1)/SUM(B215:B219)</f>
        <v>4</v>
      </c>
    </row>
    <row r="216" spans="1:4">
      <c r="A216" s="122" t="s">
        <v>15</v>
      </c>
      <c r="B216" s="141">
        <v>2</v>
      </c>
      <c r="C216" s="122">
        <f t="shared" si="15"/>
        <v>100</v>
      </c>
      <c r="D216" s="70"/>
    </row>
    <row r="217" spans="1:4">
      <c r="A217" s="122" t="s">
        <v>16</v>
      </c>
      <c r="B217" s="141">
        <v>0</v>
      </c>
      <c r="C217" s="122">
        <f t="shared" si="15"/>
        <v>0</v>
      </c>
      <c r="D217" s="70"/>
    </row>
    <row r="218" spans="1:4">
      <c r="A218" s="122" t="s">
        <v>17</v>
      </c>
      <c r="B218" s="141">
        <v>0</v>
      </c>
      <c r="C218" s="122">
        <f t="shared" si="15"/>
        <v>0</v>
      </c>
      <c r="D218" s="70"/>
    </row>
    <row r="219" spans="1:4">
      <c r="A219" s="122" t="s">
        <v>18</v>
      </c>
      <c r="B219" s="141">
        <v>0</v>
      </c>
      <c r="C219" s="122">
        <f t="shared" si="15"/>
        <v>0</v>
      </c>
      <c r="D219" s="70"/>
    </row>
    <row r="220" spans="1:4">
      <c r="A220" s="122" t="s">
        <v>19</v>
      </c>
      <c r="B220" s="141">
        <v>0</v>
      </c>
      <c r="C220" s="122">
        <f t="shared" si="15"/>
        <v>0</v>
      </c>
      <c r="D220" s="70">
        <f>(B220*5+B221*4+B222*3+B223*2+B224*1)/SUM(B220:B224)</f>
        <v>4</v>
      </c>
    </row>
    <row r="221" spans="1:4">
      <c r="A221" s="122" t="s">
        <v>20</v>
      </c>
      <c r="B221" s="141">
        <v>2</v>
      </c>
      <c r="C221" s="122">
        <f t="shared" si="15"/>
        <v>100</v>
      </c>
      <c r="D221" s="70"/>
    </row>
    <row r="222" spans="1:4">
      <c r="A222" s="122" t="s">
        <v>21</v>
      </c>
      <c r="B222" s="141">
        <v>0</v>
      </c>
      <c r="C222" s="122">
        <f t="shared" si="15"/>
        <v>0</v>
      </c>
      <c r="D222" s="70"/>
    </row>
    <row r="223" spans="1:4">
      <c r="A223" s="122" t="s">
        <v>22</v>
      </c>
      <c r="B223" s="141">
        <v>0</v>
      </c>
      <c r="C223" s="122">
        <f t="shared" si="15"/>
        <v>0</v>
      </c>
      <c r="D223" s="70"/>
    </row>
    <row r="224" spans="1:4">
      <c r="A224" s="122" t="s">
        <v>23</v>
      </c>
      <c r="B224" s="141">
        <v>0</v>
      </c>
      <c r="C224" s="122">
        <f t="shared" si="15"/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19" t="s">
        <v>11</v>
      </c>
      <c r="B227" s="119" t="s">
        <v>4</v>
      </c>
      <c r="C227" s="119" t="s">
        <v>12</v>
      </c>
      <c r="D227" s="119" t="s">
        <v>13</v>
      </c>
    </row>
    <row r="228" spans="1:4">
      <c r="A228" s="122" t="s">
        <v>14</v>
      </c>
      <c r="B228" s="142">
        <v>2</v>
      </c>
      <c r="C228" s="122">
        <f t="shared" ref="C228:C237" si="16">B228/2*100</f>
        <v>100</v>
      </c>
      <c r="D228" s="70">
        <f>(B228*5+B229*4+B230*3+B231*2+B232*1)/SUM(B228:B232)</f>
        <v>5</v>
      </c>
    </row>
    <row r="229" spans="1:4">
      <c r="A229" s="122" t="s">
        <v>15</v>
      </c>
      <c r="B229" s="142">
        <v>0</v>
      </c>
      <c r="C229" s="122">
        <f t="shared" si="16"/>
        <v>0</v>
      </c>
      <c r="D229" s="70"/>
    </row>
    <row r="230" spans="1:4">
      <c r="A230" s="122" t="s">
        <v>16</v>
      </c>
      <c r="B230" s="142">
        <v>0</v>
      </c>
      <c r="C230" s="122">
        <f t="shared" si="16"/>
        <v>0</v>
      </c>
      <c r="D230" s="70"/>
    </row>
    <row r="231" spans="1:4">
      <c r="A231" s="122" t="s">
        <v>17</v>
      </c>
      <c r="B231" s="142">
        <v>0</v>
      </c>
      <c r="C231" s="122">
        <f t="shared" si="16"/>
        <v>0</v>
      </c>
      <c r="D231" s="70"/>
    </row>
    <row r="232" spans="1:4">
      <c r="A232" s="122" t="s">
        <v>18</v>
      </c>
      <c r="B232" s="142">
        <v>0</v>
      </c>
      <c r="C232" s="122">
        <f t="shared" si="16"/>
        <v>0</v>
      </c>
      <c r="D232" s="70"/>
    </row>
    <row r="233" spans="1:4">
      <c r="A233" s="122" t="s">
        <v>19</v>
      </c>
      <c r="B233" s="142">
        <v>0</v>
      </c>
      <c r="C233" s="122">
        <f t="shared" si="16"/>
        <v>0</v>
      </c>
      <c r="D233" s="70">
        <f>(B233*5+B234*4+B235*3+B236*2+B237*1)/SUM(B233:B237)</f>
        <v>4</v>
      </c>
    </row>
    <row r="234" spans="1:4">
      <c r="A234" s="122" t="s">
        <v>20</v>
      </c>
      <c r="B234" s="142">
        <v>2</v>
      </c>
      <c r="C234" s="122">
        <f t="shared" si="16"/>
        <v>100</v>
      </c>
      <c r="D234" s="70"/>
    </row>
    <row r="235" spans="1:4">
      <c r="A235" s="122" t="s">
        <v>21</v>
      </c>
      <c r="B235" s="142">
        <v>0</v>
      </c>
      <c r="C235" s="122">
        <f t="shared" si="16"/>
        <v>0</v>
      </c>
      <c r="D235" s="70"/>
    </row>
    <row r="236" spans="1:4">
      <c r="A236" s="122" t="s">
        <v>22</v>
      </c>
      <c r="B236" s="142">
        <v>0</v>
      </c>
      <c r="C236" s="122">
        <f t="shared" si="16"/>
        <v>0</v>
      </c>
      <c r="D236" s="70"/>
    </row>
    <row r="237" spans="1:4">
      <c r="A237" s="122" t="s">
        <v>23</v>
      </c>
      <c r="B237" s="142">
        <v>0</v>
      </c>
      <c r="C237" s="122">
        <f t="shared" si="16"/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19" t="s">
        <v>11</v>
      </c>
      <c r="B240" s="119" t="s">
        <v>4</v>
      </c>
      <c r="C240" s="119" t="s">
        <v>12</v>
      </c>
      <c r="D240" s="119" t="s">
        <v>13</v>
      </c>
    </row>
    <row r="241" spans="1:4">
      <c r="A241" s="122" t="s">
        <v>14</v>
      </c>
      <c r="B241" s="143">
        <v>2</v>
      </c>
      <c r="C241" s="122">
        <f t="shared" ref="C241:C250" si="17">B241/2*100</f>
        <v>100</v>
      </c>
      <c r="D241" s="70">
        <f>(B241*5+B242*4+B243*3+B244*2+B245*1)/SUM(B241:B245)</f>
        <v>5</v>
      </c>
    </row>
    <row r="242" spans="1:4">
      <c r="A242" s="122" t="s">
        <v>15</v>
      </c>
      <c r="B242" s="143">
        <v>0</v>
      </c>
      <c r="C242" s="122">
        <f t="shared" si="17"/>
        <v>0</v>
      </c>
      <c r="D242" s="70"/>
    </row>
    <row r="243" spans="1:4">
      <c r="A243" s="122" t="s">
        <v>16</v>
      </c>
      <c r="B243" s="143">
        <v>0</v>
      </c>
      <c r="C243" s="122">
        <f t="shared" si="17"/>
        <v>0</v>
      </c>
      <c r="D243" s="70"/>
    </row>
    <row r="244" spans="1:4">
      <c r="A244" s="122" t="s">
        <v>17</v>
      </c>
      <c r="B244" s="143">
        <v>0</v>
      </c>
      <c r="C244" s="122">
        <f t="shared" si="17"/>
        <v>0</v>
      </c>
      <c r="D244" s="70"/>
    </row>
    <row r="245" spans="1:4">
      <c r="A245" s="122" t="s">
        <v>18</v>
      </c>
      <c r="B245" s="143">
        <v>0</v>
      </c>
      <c r="C245" s="122">
        <f t="shared" si="17"/>
        <v>0</v>
      </c>
      <c r="D245" s="70"/>
    </row>
    <row r="246" spans="1:4">
      <c r="A246" s="122" t="s">
        <v>19</v>
      </c>
      <c r="B246" s="143">
        <v>1</v>
      </c>
      <c r="C246" s="122">
        <f t="shared" si="17"/>
        <v>50</v>
      </c>
      <c r="D246" s="70">
        <f>(B246*5+B247*4+B248*3+B249*2+B250*1)/SUM(B246:B250)</f>
        <v>4.5</v>
      </c>
    </row>
    <row r="247" spans="1:4">
      <c r="A247" s="122" t="s">
        <v>20</v>
      </c>
      <c r="B247" s="143">
        <v>1</v>
      </c>
      <c r="C247" s="122">
        <f t="shared" si="17"/>
        <v>50</v>
      </c>
      <c r="D247" s="70"/>
    </row>
    <row r="248" spans="1:4">
      <c r="A248" s="122" t="s">
        <v>21</v>
      </c>
      <c r="B248" s="143">
        <v>0</v>
      </c>
      <c r="C248" s="122">
        <f t="shared" si="17"/>
        <v>0</v>
      </c>
      <c r="D248" s="70"/>
    </row>
    <row r="249" spans="1:4">
      <c r="A249" s="122" t="s">
        <v>22</v>
      </c>
      <c r="B249" s="143">
        <v>0</v>
      </c>
      <c r="C249" s="122">
        <f t="shared" si="17"/>
        <v>0</v>
      </c>
      <c r="D249" s="70"/>
    </row>
    <row r="250" spans="1:4">
      <c r="A250" s="122" t="s">
        <v>23</v>
      </c>
      <c r="B250" s="143">
        <v>0</v>
      </c>
      <c r="C250" s="122">
        <f t="shared" si="17"/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19" t="s">
        <v>11</v>
      </c>
      <c r="B253" s="119" t="s">
        <v>4</v>
      </c>
      <c r="C253" s="119" t="s">
        <v>12</v>
      </c>
      <c r="D253" s="119" t="s">
        <v>13</v>
      </c>
    </row>
    <row r="254" spans="1:4">
      <c r="A254" s="122" t="s">
        <v>14</v>
      </c>
      <c r="B254" s="144">
        <v>1</v>
      </c>
      <c r="C254" s="122">
        <f t="shared" ref="C254:C263" si="18">B254/2*100</f>
        <v>50</v>
      </c>
      <c r="D254" s="70">
        <f>(B254*5+B255*4+B256*3+B257*2+B258*1)/SUM(B254:B258)</f>
        <v>4.5</v>
      </c>
    </row>
    <row r="255" spans="1:4">
      <c r="A255" s="122" t="s">
        <v>15</v>
      </c>
      <c r="B255" s="144">
        <v>1</v>
      </c>
      <c r="C255" s="122">
        <f t="shared" si="18"/>
        <v>50</v>
      </c>
      <c r="D255" s="70"/>
    </row>
    <row r="256" spans="1:4">
      <c r="A256" s="122" t="s">
        <v>16</v>
      </c>
      <c r="B256" s="144">
        <v>0</v>
      </c>
      <c r="C256" s="122">
        <f t="shared" si="18"/>
        <v>0</v>
      </c>
      <c r="D256" s="70"/>
    </row>
    <row r="257" spans="1:4">
      <c r="A257" s="122" t="s">
        <v>17</v>
      </c>
      <c r="B257" s="144">
        <v>0</v>
      </c>
      <c r="C257" s="122">
        <f t="shared" si="18"/>
        <v>0</v>
      </c>
      <c r="D257" s="70"/>
    </row>
    <row r="258" spans="1:4">
      <c r="A258" s="122" t="s">
        <v>18</v>
      </c>
      <c r="B258" s="144">
        <v>0</v>
      </c>
      <c r="C258" s="122">
        <f t="shared" si="18"/>
        <v>0</v>
      </c>
      <c r="D258" s="70"/>
    </row>
    <row r="259" spans="1:4">
      <c r="A259" s="122" t="s">
        <v>19</v>
      </c>
      <c r="B259" s="144">
        <v>0</v>
      </c>
      <c r="C259" s="122">
        <f t="shared" si="18"/>
        <v>0</v>
      </c>
      <c r="D259" s="70">
        <f>(B259*5+B260*4+B261*3+B262*2+B263*1)/SUM(B259:B263)</f>
        <v>4</v>
      </c>
    </row>
    <row r="260" spans="1:4">
      <c r="A260" s="122" t="s">
        <v>20</v>
      </c>
      <c r="B260" s="144">
        <v>2</v>
      </c>
      <c r="C260" s="122">
        <f t="shared" si="18"/>
        <v>100</v>
      </c>
      <c r="D260" s="70"/>
    </row>
    <row r="261" spans="1:4">
      <c r="A261" s="122" t="s">
        <v>21</v>
      </c>
      <c r="B261" s="144">
        <v>0</v>
      </c>
      <c r="C261" s="122">
        <f t="shared" si="18"/>
        <v>0</v>
      </c>
      <c r="D261" s="70"/>
    </row>
    <row r="262" spans="1:4">
      <c r="A262" s="122" t="s">
        <v>22</v>
      </c>
      <c r="B262" s="144">
        <v>0</v>
      </c>
      <c r="C262" s="122">
        <f t="shared" si="18"/>
        <v>0</v>
      </c>
      <c r="D262" s="70"/>
    </row>
    <row r="263" spans="1:4">
      <c r="A263" s="122" t="s">
        <v>23</v>
      </c>
      <c r="B263" s="144">
        <v>0</v>
      </c>
      <c r="C263" s="122">
        <f t="shared" si="18"/>
        <v>0</v>
      </c>
      <c r="D263" s="70"/>
    </row>
    <row r="265" spans="1:4">
      <c r="A265" s="65" t="s">
        <v>42</v>
      </c>
      <c r="B265" s="65"/>
      <c r="C265" s="65"/>
      <c r="D265" s="65"/>
    </row>
    <row r="266" spans="1:4" ht="25.5">
      <c r="A266" s="119" t="s">
        <v>11</v>
      </c>
      <c r="B266" s="119" t="s">
        <v>4</v>
      </c>
      <c r="C266" s="119" t="s">
        <v>12</v>
      </c>
      <c r="D266" s="119" t="s">
        <v>13</v>
      </c>
    </row>
    <row r="267" spans="1:4">
      <c r="A267" s="122" t="s">
        <v>14</v>
      </c>
      <c r="B267" s="145">
        <v>0</v>
      </c>
      <c r="C267" s="122">
        <f t="shared" ref="C267:C276" si="19">B267/2*100</f>
        <v>0</v>
      </c>
      <c r="D267" s="70">
        <f>(B267*5+B268*4+B269*3+B270*2+B271*1)/SUM(B267:B271)</f>
        <v>4</v>
      </c>
    </row>
    <row r="268" spans="1:4">
      <c r="A268" s="122" t="s">
        <v>15</v>
      </c>
      <c r="B268" s="145">
        <v>2</v>
      </c>
      <c r="C268" s="122">
        <f t="shared" si="19"/>
        <v>100</v>
      </c>
      <c r="D268" s="70"/>
    </row>
    <row r="269" spans="1:4">
      <c r="A269" s="122" t="s">
        <v>16</v>
      </c>
      <c r="B269" s="145">
        <v>0</v>
      </c>
      <c r="C269" s="122">
        <f t="shared" si="19"/>
        <v>0</v>
      </c>
      <c r="D269" s="70"/>
    </row>
    <row r="270" spans="1:4">
      <c r="A270" s="122" t="s">
        <v>17</v>
      </c>
      <c r="B270" s="145">
        <v>0</v>
      </c>
      <c r="C270" s="122">
        <f t="shared" si="19"/>
        <v>0</v>
      </c>
      <c r="D270" s="70"/>
    </row>
    <row r="271" spans="1:4">
      <c r="A271" s="122" t="s">
        <v>18</v>
      </c>
      <c r="B271" s="145">
        <v>0</v>
      </c>
      <c r="C271" s="122">
        <f t="shared" si="19"/>
        <v>0</v>
      </c>
      <c r="D271" s="70"/>
    </row>
    <row r="272" spans="1:4">
      <c r="A272" s="122" t="s">
        <v>19</v>
      </c>
      <c r="B272" s="145">
        <v>0</v>
      </c>
      <c r="C272" s="122">
        <f t="shared" si="19"/>
        <v>0</v>
      </c>
      <c r="D272" s="70">
        <f>(B272*5+B273*4+B274*3+B275*2+B276*1)/SUM(B272:B276)</f>
        <v>4</v>
      </c>
    </row>
    <row r="273" spans="1:4">
      <c r="A273" s="122" t="s">
        <v>20</v>
      </c>
      <c r="B273" s="145">
        <v>2</v>
      </c>
      <c r="C273" s="122">
        <f t="shared" si="19"/>
        <v>100</v>
      </c>
      <c r="D273" s="70"/>
    </row>
    <row r="274" spans="1:4">
      <c r="A274" s="122" t="s">
        <v>21</v>
      </c>
      <c r="B274" s="145">
        <v>0</v>
      </c>
      <c r="C274" s="122">
        <f t="shared" si="19"/>
        <v>0</v>
      </c>
      <c r="D274" s="70"/>
    </row>
    <row r="275" spans="1:4">
      <c r="A275" s="122" t="s">
        <v>22</v>
      </c>
      <c r="B275" s="145">
        <v>0</v>
      </c>
      <c r="C275" s="122">
        <f t="shared" si="19"/>
        <v>0</v>
      </c>
      <c r="D275" s="70"/>
    </row>
    <row r="276" spans="1:4">
      <c r="A276" s="122" t="s">
        <v>23</v>
      </c>
      <c r="B276" s="145">
        <v>0</v>
      </c>
      <c r="C276" s="122">
        <f t="shared" si="19"/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19" t="s">
        <v>11</v>
      </c>
      <c r="B279" s="119" t="s">
        <v>4</v>
      </c>
      <c r="C279" s="119" t="s">
        <v>12</v>
      </c>
      <c r="D279" s="119" t="s">
        <v>13</v>
      </c>
    </row>
    <row r="280" spans="1:4">
      <c r="A280" s="122" t="s">
        <v>14</v>
      </c>
      <c r="B280" s="146">
        <v>0</v>
      </c>
      <c r="C280" s="122">
        <f t="shared" ref="C280:C289" si="20">B280/2*100</f>
        <v>0</v>
      </c>
      <c r="D280" s="70">
        <f>(B280*5+B281*4+B282*3+B283*2+B284*1)/SUM(B280:B284)</f>
        <v>4</v>
      </c>
    </row>
    <row r="281" spans="1:4">
      <c r="A281" s="122" t="s">
        <v>15</v>
      </c>
      <c r="B281" s="146">
        <v>2</v>
      </c>
      <c r="C281" s="122">
        <f t="shared" si="20"/>
        <v>100</v>
      </c>
      <c r="D281" s="70"/>
    </row>
    <row r="282" spans="1:4">
      <c r="A282" s="122" t="s">
        <v>16</v>
      </c>
      <c r="B282" s="146">
        <v>0</v>
      </c>
      <c r="C282" s="122">
        <f t="shared" si="20"/>
        <v>0</v>
      </c>
      <c r="D282" s="70"/>
    </row>
    <row r="283" spans="1:4">
      <c r="A283" s="122" t="s">
        <v>17</v>
      </c>
      <c r="B283" s="146">
        <v>0</v>
      </c>
      <c r="C283" s="122">
        <f t="shared" si="20"/>
        <v>0</v>
      </c>
      <c r="D283" s="70"/>
    </row>
    <row r="284" spans="1:4">
      <c r="A284" s="122" t="s">
        <v>18</v>
      </c>
      <c r="B284" s="146">
        <v>0</v>
      </c>
      <c r="C284" s="122">
        <f t="shared" si="20"/>
        <v>0</v>
      </c>
      <c r="D284" s="70"/>
    </row>
    <row r="285" spans="1:4">
      <c r="A285" s="122" t="s">
        <v>19</v>
      </c>
      <c r="B285" s="146">
        <v>0</v>
      </c>
      <c r="C285" s="122">
        <f t="shared" si="20"/>
        <v>0</v>
      </c>
      <c r="D285" s="70">
        <f>(B285*5+B286*4+B287*3+B288*2+B289*1)/SUM(B285:B289)</f>
        <v>3.5</v>
      </c>
    </row>
    <row r="286" spans="1:4">
      <c r="A286" s="122" t="s">
        <v>20</v>
      </c>
      <c r="B286" s="146">
        <v>1</v>
      </c>
      <c r="C286" s="122">
        <f t="shared" si="20"/>
        <v>50</v>
      </c>
      <c r="D286" s="70"/>
    </row>
    <row r="287" spans="1:4">
      <c r="A287" s="122" t="s">
        <v>21</v>
      </c>
      <c r="B287" s="146">
        <v>1</v>
      </c>
      <c r="C287" s="122">
        <f t="shared" si="20"/>
        <v>50</v>
      </c>
      <c r="D287" s="70"/>
    </row>
    <row r="288" spans="1:4">
      <c r="A288" s="122" t="s">
        <v>22</v>
      </c>
      <c r="B288" s="146">
        <v>0</v>
      </c>
      <c r="C288" s="122">
        <f t="shared" si="20"/>
        <v>0</v>
      </c>
      <c r="D288" s="70"/>
    </row>
    <row r="289" spans="1:4">
      <c r="A289" s="122" t="s">
        <v>23</v>
      </c>
      <c r="B289" s="146">
        <v>0</v>
      </c>
      <c r="C289" s="122">
        <f t="shared" si="20"/>
        <v>0</v>
      </c>
      <c r="D289" s="70"/>
    </row>
    <row r="291" spans="1:4">
      <c r="A291" s="65" t="s">
        <v>44</v>
      </c>
      <c r="B291" s="65"/>
      <c r="C291" s="65"/>
      <c r="D291" s="65"/>
    </row>
    <row r="292" spans="1:4" ht="25.5">
      <c r="A292" s="119" t="s">
        <v>11</v>
      </c>
      <c r="B292" s="119" t="s">
        <v>4</v>
      </c>
      <c r="C292" s="119" t="s">
        <v>12</v>
      </c>
      <c r="D292" s="119" t="s">
        <v>13</v>
      </c>
    </row>
    <row r="293" spans="1:4">
      <c r="A293" s="122" t="s">
        <v>14</v>
      </c>
      <c r="B293" s="147">
        <v>2</v>
      </c>
      <c r="C293" s="122">
        <f t="shared" ref="C293:C302" si="21">B293/2*100</f>
        <v>100</v>
      </c>
      <c r="D293" s="70">
        <f>(B293*5+B294*4+B295*3+B296*2+B297*1)/SUM(B293:B297)</f>
        <v>5</v>
      </c>
    </row>
    <row r="294" spans="1:4">
      <c r="A294" s="122" t="s">
        <v>15</v>
      </c>
      <c r="B294" s="147">
        <v>0</v>
      </c>
      <c r="C294" s="122">
        <f t="shared" si="21"/>
        <v>0</v>
      </c>
      <c r="D294" s="70"/>
    </row>
    <row r="295" spans="1:4">
      <c r="A295" s="122" t="s">
        <v>16</v>
      </c>
      <c r="B295" s="147">
        <v>0</v>
      </c>
      <c r="C295" s="122">
        <f t="shared" si="21"/>
        <v>0</v>
      </c>
      <c r="D295" s="70"/>
    </row>
    <row r="296" spans="1:4">
      <c r="A296" s="122" t="s">
        <v>17</v>
      </c>
      <c r="B296" s="147">
        <v>0</v>
      </c>
      <c r="C296" s="122">
        <f t="shared" si="21"/>
        <v>0</v>
      </c>
      <c r="D296" s="70"/>
    </row>
    <row r="297" spans="1:4">
      <c r="A297" s="122" t="s">
        <v>18</v>
      </c>
      <c r="B297" s="147">
        <v>0</v>
      </c>
      <c r="C297" s="122">
        <f t="shared" si="21"/>
        <v>0</v>
      </c>
      <c r="D297" s="70"/>
    </row>
    <row r="298" spans="1:4">
      <c r="A298" s="122" t="s">
        <v>19</v>
      </c>
      <c r="B298" s="147">
        <v>0</v>
      </c>
      <c r="C298" s="122">
        <f t="shared" si="21"/>
        <v>0</v>
      </c>
      <c r="D298" s="70">
        <f>(B298*5+B299*4+B300*3+B301*2+B302*1)/SUM(B298:B302)</f>
        <v>4</v>
      </c>
    </row>
    <row r="299" spans="1:4">
      <c r="A299" s="122" t="s">
        <v>20</v>
      </c>
      <c r="B299" s="147">
        <v>2</v>
      </c>
      <c r="C299" s="122">
        <f t="shared" si="21"/>
        <v>100</v>
      </c>
      <c r="D299" s="70"/>
    </row>
    <row r="300" spans="1:4">
      <c r="A300" s="122" t="s">
        <v>21</v>
      </c>
      <c r="B300" s="147">
        <v>0</v>
      </c>
      <c r="C300" s="122">
        <f t="shared" si="21"/>
        <v>0</v>
      </c>
      <c r="D300" s="70"/>
    </row>
    <row r="301" spans="1:4">
      <c r="A301" s="122" t="s">
        <v>22</v>
      </c>
      <c r="B301" s="147">
        <v>0</v>
      </c>
      <c r="C301" s="122">
        <f t="shared" si="21"/>
        <v>0</v>
      </c>
      <c r="D301" s="70"/>
    </row>
    <row r="302" spans="1:4">
      <c r="A302" s="122" t="s">
        <v>23</v>
      </c>
      <c r="B302" s="147">
        <v>0</v>
      </c>
      <c r="C302" s="122">
        <f t="shared" si="21"/>
        <v>0</v>
      </c>
      <c r="D302" s="70"/>
    </row>
    <row r="304" spans="1:4">
      <c r="A304" s="65" t="s">
        <v>45</v>
      </c>
      <c r="B304" s="65"/>
      <c r="C304" s="65"/>
      <c r="D304" s="65"/>
    </row>
    <row r="305" spans="1:4" ht="25.5">
      <c r="A305" s="119" t="s">
        <v>11</v>
      </c>
      <c r="B305" s="119" t="s">
        <v>4</v>
      </c>
      <c r="C305" s="119" t="s">
        <v>12</v>
      </c>
      <c r="D305" s="119" t="s">
        <v>13</v>
      </c>
    </row>
    <row r="306" spans="1:4">
      <c r="A306" s="122" t="s">
        <v>14</v>
      </c>
      <c r="B306" s="148">
        <v>2</v>
      </c>
      <c r="C306" s="122">
        <f t="shared" ref="C306:C315" si="22">B306/2*100</f>
        <v>100</v>
      </c>
      <c r="D306" s="70">
        <f>(B306*5+B307*4+B308*3+B309*2+B310*1)/SUM(B306:B310)</f>
        <v>5</v>
      </c>
    </row>
    <row r="307" spans="1:4">
      <c r="A307" s="122" t="s">
        <v>15</v>
      </c>
      <c r="B307" s="148">
        <v>0</v>
      </c>
      <c r="C307" s="122">
        <f t="shared" si="22"/>
        <v>0</v>
      </c>
      <c r="D307" s="70"/>
    </row>
    <row r="308" spans="1:4">
      <c r="A308" s="122" t="s">
        <v>16</v>
      </c>
      <c r="B308" s="148">
        <v>0</v>
      </c>
      <c r="C308" s="122">
        <f t="shared" si="22"/>
        <v>0</v>
      </c>
      <c r="D308" s="70"/>
    </row>
    <row r="309" spans="1:4">
      <c r="A309" s="122" t="s">
        <v>17</v>
      </c>
      <c r="B309" s="148">
        <v>0</v>
      </c>
      <c r="C309" s="122">
        <f t="shared" si="22"/>
        <v>0</v>
      </c>
      <c r="D309" s="70"/>
    </row>
    <row r="310" spans="1:4">
      <c r="A310" s="122" t="s">
        <v>18</v>
      </c>
      <c r="B310" s="148">
        <v>0</v>
      </c>
      <c r="C310" s="122">
        <f t="shared" si="22"/>
        <v>0</v>
      </c>
      <c r="D310" s="70"/>
    </row>
    <row r="311" spans="1:4">
      <c r="A311" s="122" t="s">
        <v>19</v>
      </c>
      <c r="B311" s="148">
        <v>0</v>
      </c>
      <c r="C311" s="122">
        <f t="shared" si="22"/>
        <v>0</v>
      </c>
      <c r="D311" s="70">
        <f>(B311*5+B312*4+B313*3+B314*2+B315*1)/SUM(B311:B315)</f>
        <v>4</v>
      </c>
    </row>
    <row r="312" spans="1:4">
      <c r="A312" s="122" t="s">
        <v>20</v>
      </c>
      <c r="B312" s="148">
        <v>2</v>
      </c>
      <c r="C312" s="122">
        <f t="shared" si="22"/>
        <v>100</v>
      </c>
      <c r="D312" s="70"/>
    </row>
    <row r="313" spans="1:4">
      <c r="A313" s="122" t="s">
        <v>21</v>
      </c>
      <c r="B313" s="148">
        <v>0</v>
      </c>
      <c r="C313" s="122">
        <f t="shared" si="22"/>
        <v>0</v>
      </c>
      <c r="D313" s="70"/>
    </row>
    <row r="314" spans="1:4">
      <c r="A314" s="122" t="s">
        <v>22</v>
      </c>
      <c r="B314" s="148">
        <v>0</v>
      </c>
      <c r="C314" s="122">
        <f t="shared" si="22"/>
        <v>0</v>
      </c>
      <c r="D314" s="70"/>
    </row>
    <row r="315" spans="1:4">
      <c r="A315" s="122" t="s">
        <v>23</v>
      </c>
      <c r="B315" s="148">
        <v>0</v>
      </c>
      <c r="C315" s="122">
        <f t="shared" si="22"/>
        <v>0</v>
      </c>
      <c r="D315" s="70"/>
    </row>
    <row r="317" spans="1:4">
      <c r="A317" s="65" t="s">
        <v>46</v>
      </c>
      <c r="B317" s="65"/>
      <c r="C317" s="65"/>
      <c r="D317" s="65"/>
    </row>
    <row r="318" spans="1:4" ht="25.5">
      <c r="A318" s="119" t="s">
        <v>11</v>
      </c>
      <c r="B318" s="119" t="s">
        <v>4</v>
      </c>
      <c r="C318" s="119" t="s">
        <v>12</v>
      </c>
      <c r="D318" s="119" t="s">
        <v>13</v>
      </c>
    </row>
    <row r="319" spans="1:4">
      <c r="A319" s="122" t="s">
        <v>14</v>
      </c>
      <c r="B319" s="149">
        <v>0</v>
      </c>
      <c r="C319" s="122">
        <f t="shared" ref="C319:C328" si="23">B319/2*100</f>
        <v>0</v>
      </c>
      <c r="D319" s="70">
        <f>(B319*5+B320*4+B321*3+B322*2+B323*1)/SUM(B319:B323)</f>
        <v>4</v>
      </c>
    </row>
    <row r="320" spans="1:4">
      <c r="A320" s="122" t="s">
        <v>15</v>
      </c>
      <c r="B320" s="149">
        <v>2</v>
      </c>
      <c r="C320" s="122">
        <f t="shared" si="23"/>
        <v>100</v>
      </c>
      <c r="D320" s="70"/>
    </row>
    <row r="321" spans="1:4">
      <c r="A321" s="122" t="s">
        <v>16</v>
      </c>
      <c r="B321" s="149">
        <v>0</v>
      </c>
      <c r="C321" s="122">
        <f t="shared" si="23"/>
        <v>0</v>
      </c>
      <c r="D321" s="70"/>
    </row>
    <row r="322" spans="1:4">
      <c r="A322" s="122" t="s">
        <v>17</v>
      </c>
      <c r="B322" s="149">
        <v>0</v>
      </c>
      <c r="C322" s="122">
        <f t="shared" si="23"/>
        <v>0</v>
      </c>
      <c r="D322" s="70"/>
    </row>
    <row r="323" spans="1:4">
      <c r="A323" s="122" t="s">
        <v>18</v>
      </c>
      <c r="B323" s="149">
        <v>0</v>
      </c>
      <c r="C323" s="122">
        <f t="shared" si="23"/>
        <v>0</v>
      </c>
      <c r="D323" s="70"/>
    </row>
    <row r="324" spans="1:4">
      <c r="A324" s="122" t="s">
        <v>19</v>
      </c>
      <c r="B324" s="149">
        <v>0</v>
      </c>
      <c r="C324" s="122">
        <f t="shared" si="23"/>
        <v>0</v>
      </c>
      <c r="D324" s="70">
        <f>(B324*5+B325*4+B326*3+B327*2+B328*1)/SUM(B324:B328)</f>
        <v>4</v>
      </c>
    </row>
    <row r="325" spans="1:4">
      <c r="A325" s="122" t="s">
        <v>20</v>
      </c>
      <c r="B325" s="149">
        <v>2</v>
      </c>
      <c r="C325" s="122">
        <f t="shared" si="23"/>
        <v>100</v>
      </c>
      <c r="D325" s="70"/>
    </row>
    <row r="326" spans="1:4">
      <c r="A326" s="122" t="s">
        <v>21</v>
      </c>
      <c r="B326" s="149">
        <v>0</v>
      </c>
      <c r="C326" s="122">
        <f t="shared" si="23"/>
        <v>0</v>
      </c>
      <c r="D326" s="70"/>
    </row>
    <row r="327" spans="1:4">
      <c r="A327" s="122" t="s">
        <v>22</v>
      </c>
      <c r="B327" s="149">
        <v>0</v>
      </c>
      <c r="C327" s="122">
        <f t="shared" si="23"/>
        <v>0</v>
      </c>
      <c r="D327" s="70"/>
    </row>
    <row r="328" spans="1:4">
      <c r="A328" s="122" t="s">
        <v>23</v>
      </c>
      <c r="B328" s="149">
        <v>0</v>
      </c>
      <c r="C328" s="122">
        <f t="shared" si="23"/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19" t="s">
        <v>11</v>
      </c>
      <c r="B331" s="119" t="s">
        <v>4</v>
      </c>
      <c r="C331" s="119" t="s">
        <v>12</v>
      </c>
      <c r="D331" s="119" t="s">
        <v>13</v>
      </c>
    </row>
    <row r="332" spans="1:4">
      <c r="A332" s="122" t="s">
        <v>14</v>
      </c>
      <c r="B332" s="150">
        <v>1</v>
      </c>
      <c r="C332" s="122">
        <f t="shared" ref="C332:C341" si="24">B332/2*100</f>
        <v>50</v>
      </c>
      <c r="D332" s="70">
        <f>(B332*5+B333*4+B334*3+B335*2+B336*1)/SUM(B332:B336)</f>
        <v>4.5</v>
      </c>
    </row>
    <row r="333" spans="1:4">
      <c r="A333" s="122" t="s">
        <v>15</v>
      </c>
      <c r="B333" s="150">
        <v>1</v>
      </c>
      <c r="C333" s="122">
        <f t="shared" si="24"/>
        <v>50</v>
      </c>
      <c r="D333" s="70"/>
    </row>
    <row r="334" spans="1:4">
      <c r="A334" s="122" t="s">
        <v>16</v>
      </c>
      <c r="B334" s="150">
        <v>0</v>
      </c>
      <c r="C334" s="122">
        <f t="shared" si="24"/>
        <v>0</v>
      </c>
      <c r="D334" s="70"/>
    </row>
    <row r="335" spans="1:4">
      <c r="A335" s="122" t="s">
        <v>17</v>
      </c>
      <c r="B335" s="150">
        <v>0</v>
      </c>
      <c r="C335" s="122">
        <f t="shared" si="24"/>
        <v>0</v>
      </c>
      <c r="D335" s="70"/>
    </row>
    <row r="336" spans="1:4">
      <c r="A336" s="122" t="s">
        <v>18</v>
      </c>
      <c r="B336" s="150">
        <v>0</v>
      </c>
      <c r="C336" s="122">
        <f t="shared" si="24"/>
        <v>0</v>
      </c>
      <c r="D336" s="70"/>
    </row>
    <row r="337" spans="1:4">
      <c r="A337" s="122" t="s">
        <v>19</v>
      </c>
      <c r="B337" s="150">
        <v>0</v>
      </c>
      <c r="C337" s="122">
        <f t="shared" si="24"/>
        <v>0</v>
      </c>
      <c r="D337" s="70">
        <f>(B337*5+B338*4+B339*3+B340*2+B341*1)/SUM(B337:B341)</f>
        <v>4</v>
      </c>
    </row>
    <row r="338" spans="1:4">
      <c r="A338" s="122" t="s">
        <v>20</v>
      </c>
      <c r="B338" s="150">
        <v>2</v>
      </c>
      <c r="C338" s="122">
        <f t="shared" si="24"/>
        <v>100</v>
      </c>
      <c r="D338" s="70"/>
    </row>
    <row r="339" spans="1:4">
      <c r="A339" s="122" t="s">
        <v>21</v>
      </c>
      <c r="B339" s="150">
        <v>0</v>
      </c>
      <c r="C339" s="122">
        <f t="shared" si="24"/>
        <v>0</v>
      </c>
      <c r="D339" s="70"/>
    </row>
    <row r="340" spans="1:4">
      <c r="A340" s="122" t="s">
        <v>22</v>
      </c>
      <c r="B340" s="150">
        <v>0</v>
      </c>
      <c r="C340" s="122">
        <f t="shared" si="24"/>
        <v>0</v>
      </c>
      <c r="D340" s="70"/>
    </row>
    <row r="341" spans="1:4">
      <c r="A341" s="122" t="s">
        <v>23</v>
      </c>
      <c r="B341" s="150">
        <v>0</v>
      </c>
      <c r="C341" s="122">
        <f t="shared" si="24"/>
        <v>0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19" t="s">
        <v>11</v>
      </c>
      <c r="B344" s="119" t="s">
        <v>4</v>
      </c>
      <c r="C344" s="119" t="s">
        <v>12</v>
      </c>
      <c r="D344" s="119" t="s">
        <v>13</v>
      </c>
    </row>
    <row r="345" spans="1:4">
      <c r="A345" s="122" t="s">
        <v>14</v>
      </c>
      <c r="B345" s="151">
        <v>1</v>
      </c>
      <c r="C345" s="122">
        <f t="shared" ref="C345:C354" si="25">B345/2*100</f>
        <v>50</v>
      </c>
      <c r="D345" s="70">
        <f>(B345*5+B346*4+B347*3+B348*2+B349*1)/SUM(B345:B349)</f>
        <v>4.5</v>
      </c>
    </row>
    <row r="346" spans="1:4">
      <c r="A346" s="122" t="s">
        <v>15</v>
      </c>
      <c r="B346" s="151">
        <v>1</v>
      </c>
      <c r="C346" s="122">
        <f t="shared" si="25"/>
        <v>50</v>
      </c>
      <c r="D346" s="70"/>
    </row>
    <row r="347" spans="1:4">
      <c r="A347" s="122" t="s">
        <v>16</v>
      </c>
      <c r="B347" s="151">
        <v>0</v>
      </c>
      <c r="C347" s="122">
        <f t="shared" si="25"/>
        <v>0</v>
      </c>
      <c r="D347" s="70"/>
    </row>
    <row r="348" spans="1:4">
      <c r="A348" s="122" t="s">
        <v>17</v>
      </c>
      <c r="B348" s="151">
        <v>0</v>
      </c>
      <c r="C348" s="122">
        <f t="shared" si="25"/>
        <v>0</v>
      </c>
      <c r="D348" s="70"/>
    </row>
    <row r="349" spans="1:4">
      <c r="A349" s="122" t="s">
        <v>18</v>
      </c>
      <c r="B349" s="151">
        <v>0</v>
      </c>
      <c r="C349" s="122">
        <f t="shared" si="25"/>
        <v>0</v>
      </c>
      <c r="D349" s="70"/>
    </row>
    <row r="350" spans="1:4">
      <c r="A350" s="122" t="s">
        <v>19</v>
      </c>
      <c r="B350" s="151">
        <v>1</v>
      </c>
      <c r="C350" s="122">
        <f t="shared" si="25"/>
        <v>50</v>
      </c>
      <c r="D350" s="70">
        <f>(B350*5+B351*4+B352*3+B353*2+B354*1)/SUM(B350:B354)</f>
        <v>4.5</v>
      </c>
    </row>
    <row r="351" spans="1:4">
      <c r="A351" s="122" t="s">
        <v>20</v>
      </c>
      <c r="B351" s="151">
        <v>1</v>
      </c>
      <c r="C351" s="122">
        <f t="shared" si="25"/>
        <v>50</v>
      </c>
      <c r="D351" s="70"/>
    </row>
    <row r="352" spans="1:4">
      <c r="A352" s="122" t="s">
        <v>21</v>
      </c>
      <c r="B352" s="151">
        <v>0</v>
      </c>
      <c r="C352" s="122">
        <f t="shared" si="25"/>
        <v>0</v>
      </c>
      <c r="D352" s="70"/>
    </row>
    <row r="353" spans="1:4">
      <c r="A353" s="122" t="s">
        <v>22</v>
      </c>
      <c r="B353" s="151">
        <v>0</v>
      </c>
      <c r="C353" s="122">
        <f t="shared" si="25"/>
        <v>0</v>
      </c>
      <c r="D353" s="70"/>
    </row>
    <row r="354" spans="1:4">
      <c r="A354" s="122" t="s">
        <v>23</v>
      </c>
      <c r="B354" s="151">
        <v>0</v>
      </c>
      <c r="C354" s="122">
        <f t="shared" si="25"/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19" t="s">
        <v>11</v>
      </c>
      <c r="B357" s="119" t="s">
        <v>4</v>
      </c>
      <c r="C357" s="119" t="s">
        <v>12</v>
      </c>
      <c r="D357" s="119" t="s">
        <v>13</v>
      </c>
    </row>
    <row r="358" spans="1:4">
      <c r="A358" s="122" t="s">
        <v>14</v>
      </c>
      <c r="B358" s="152">
        <v>1</v>
      </c>
      <c r="C358" s="122">
        <f t="shared" ref="C358:C367" si="26">B358/2*100</f>
        <v>50</v>
      </c>
      <c r="D358" s="70">
        <f>(B358*5+B359*4+B360*3+B361*2+B362*1)/SUM(B358:B362)</f>
        <v>4.5</v>
      </c>
    </row>
    <row r="359" spans="1:4">
      <c r="A359" s="122" t="s">
        <v>15</v>
      </c>
      <c r="B359" s="152">
        <v>1</v>
      </c>
      <c r="C359" s="122">
        <f t="shared" si="26"/>
        <v>50</v>
      </c>
      <c r="D359" s="70"/>
    </row>
    <row r="360" spans="1:4">
      <c r="A360" s="122" t="s">
        <v>16</v>
      </c>
      <c r="B360" s="152">
        <v>0</v>
      </c>
      <c r="C360" s="122">
        <f t="shared" si="26"/>
        <v>0</v>
      </c>
      <c r="D360" s="70"/>
    </row>
    <row r="361" spans="1:4">
      <c r="A361" s="122" t="s">
        <v>17</v>
      </c>
      <c r="B361" s="152">
        <v>0</v>
      </c>
      <c r="C361" s="122">
        <f t="shared" si="26"/>
        <v>0</v>
      </c>
      <c r="D361" s="70"/>
    </row>
    <row r="362" spans="1:4">
      <c r="A362" s="122" t="s">
        <v>18</v>
      </c>
      <c r="B362" s="152">
        <v>0</v>
      </c>
      <c r="C362" s="122">
        <f t="shared" si="26"/>
        <v>0</v>
      </c>
      <c r="D362" s="70"/>
    </row>
    <row r="363" spans="1:4">
      <c r="A363" s="122" t="s">
        <v>19</v>
      </c>
      <c r="B363" s="152">
        <v>0</v>
      </c>
      <c r="C363" s="122">
        <f t="shared" si="26"/>
        <v>0</v>
      </c>
      <c r="D363" s="70">
        <f>(B363*5+B364*4+B365*3+B366*2+B367*1)/SUM(B363:B367)</f>
        <v>4</v>
      </c>
    </row>
    <row r="364" spans="1:4">
      <c r="A364" s="122" t="s">
        <v>20</v>
      </c>
      <c r="B364" s="152">
        <v>2</v>
      </c>
      <c r="C364" s="122">
        <f t="shared" si="26"/>
        <v>100</v>
      </c>
      <c r="D364" s="70"/>
    </row>
    <row r="365" spans="1:4">
      <c r="A365" s="122" t="s">
        <v>21</v>
      </c>
      <c r="B365" s="152">
        <v>0</v>
      </c>
      <c r="C365" s="122">
        <f t="shared" si="26"/>
        <v>0</v>
      </c>
      <c r="D365" s="70"/>
    </row>
    <row r="366" spans="1:4">
      <c r="A366" s="122" t="s">
        <v>22</v>
      </c>
      <c r="B366" s="152">
        <v>0</v>
      </c>
      <c r="C366" s="122">
        <f t="shared" si="26"/>
        <v>0</v>
      </c>
      <c r="D366" s="70"/>
    </row>
    <row r="367" spans="1:4">
      <c r="A367" s="122" t="s">
        <v>23</v>
      </c>
      <c r="B367" s="152">
        <v>0</v>
      </c>
      <c r="C367" s="122">
        <f t="shared" si="26"/>
        <v>0</v>
      </c>
      <c r="D367" s="70"/>
    </row>
    <row r="369" spans="1:4">
      <c r="A369" s="65" t="s">
        <v>50</v>
      </c>
      <c r="B369" s="65"/>
      <c r="C369" s="65"/>
      <c r="D369" s="65"/>
    </row>
    <row r="370" spans="1:4" ht="25.5">
      <c r="A370" s="119" t="s">
        <v>11</v>
      </c>
      <c r="B370" s="119" t="s">
        <v>4</v>
      </c>
      <c r="C370" s="119" t="s">
        <v>12</v>
      </c>
      <c r="D370" s="119" t="s">
        <v>13</v>
      </c>
    </row>
    <row r="371" spans="1:4">
      <c r="A371" s="122" t="s">
        <v>14</v>
      </c>
      <c r="B371" s="153">
        <v>1</v>
      </c>
      <c r="C371" s="122">
        <f t="shared" ref="C371:C380" si="27">B371/2*100</f>
        <v>50</v>
      </c>
      <c r="D371" s="70">
        <f>(B371*5+B372*4+B373*3+B374*2+B375*1)/SUM(B371:B375)</f>
        <v>4.5</v>
      </c>
    </row>
    <row r="372" spans="1:4">
      <c r="A372" s="122" t="s">
        <v>15</v>
      </c>
      <c r="B372" s="153">
        <v>1</v>
      </c>
      <c r="C372" s="122">
        <f t="shared" si="27"/>
        <v>50</v>
      </c>
      <c r="D372" s="70"/>
    </row>
    <row r="373" spans="1:4">
      <c r="A373" s="122" t="s">
        <v>16</v>
      </c>
      <c r="B373" s="153">
        <v>0</v>
      </c>
      <c r="C373" s="122">
        <f t="shared" si="27"/>
        <v>0</v>
      </c>
      <c r="D373" s="70"/>
    </row>
    <row r="374" spans="1:4">
      <c r="A374" s="122" t="s">
        <v>17</v>
      </c>
      <c r="B374" s="153">
        <v>0</v>
      </c>
      <c r="C374" s="122">
        <f t="shared" si="27"/>
        <v>0</v>
      </c>
      <c r="D374" s="70"/>
    </row>
    <row r="375" spans="1:4">
      <c r="A375" s="122" t="s">
        <v>18</v>
      </c>
      <c r="B375" s="153">
        <v>0</v>
      </c>
      <c r="C375" s="122">
        <f t="shared" si="27"/>
        <v>0</v>
      </c>
      <c r="D375" s="70"/>
    </row>
    <row r="376" spans="1:4">
      <c r="A376" s="122" t="s">
        <v>19</v>
      </c>
      <c r="B376" s="153">
        <v>0</v>
      </c>
      <c r="C376" s="122">
        <f t="shared" si="27"/>
        <v>0</v>
      </c>
      <c r="D376" s="70">
        <f>(B376*5+B377*4+B378*3+B379*2+B380*1)/SUM(B376:B380)</f>
        <v>4</v>
      </c>
    </row>
    <row r="377" spans="1:4">
      <c r="A377" s="122" t="s">
        <v>20</v>
      </c>
      <c r="B377" s="153">
        <v>2</v>
      </c>
      <c r="C377" s="122">
        <f t="shared" si="27"/>
        <v>100</v>
      </c>
      <c r="D377" s="70"/>
    </row>
    <row r="378" spans="1:4">
      <c r="A378" s="122" t="s">
        <v>21</v>
      </c>
      <c r="B378" s="153">
        <v>0</v>
      </c>
      <c r="C378" s="122">
        <f t="shared" si="27"/>
        <v>0</v>
      </c>
      <c r="D378" s="70"/>
    </row>
    <row r="379" spans="1:4">
      <c r="A379" s="122" t="s">
        <v>22</v>
      </c>
      <c r="B379" s="153">
        <v>0</v>
      </c>
      <c r="C379" s="122">
        <f t="shared" si="27"/>
        <v>0</v>
      </c>
      <c r="D379" s="70"/>
    </row>
    <row r="380" spans="1:4">
      <c r="A380" s="122" t="s">
        <v>23</v>
      </c>
      <c r="B380" s="153">
        <v>0</v>
      </c>
      <c r="C380" s="122">
        <f t="shared" si="27"/>
        <v>0</v>
      </c>
      <c r="D380" s="70"/>
    </row>
    <row r="382" spans="1:4">
      <c r="A382" s="65" t="s">
        <v>51</v>
      </c>
      <c r="B382" s="65"/>
      <c r="C382" s="65"/>
      <c r="D382" s="65"/>
    </row>
    <row r="383" spans="1:4" ht="25.5">
      <c r="A383" s="119" t="s">
        <v>11</v>
      </c>
      <c r="B383" s="119" t="s">
        <v>4</v>
      </c>
      <c r="C383" s="119" t="s">
        <v>12</v>
      </c>
      <c r="D383" s="119" t="s">
        <v>13</v>
      </c>
    </row>
    <row r="384" spans="1:4">
      <c r="A384" s="122" t="s">
        <v>14</v>
      </c>
      <c r="B384" s="154">
        <v>0</v>
      </c>
      <c r="C384" s="122">
        <f t="shared" ref="C384:C393" si="28">B384/2*100</f>
        <v>0</v>
      </c>
      <c r="D384" s="70">
        <f>(B384*5+B385*4+B386*3+B387*2+B388*1)/SUM(B384:B388)</f>
        <v>4</v>
      </c>
    </row>
    <row r="385" spans="1:4">
      <c r="A385" s="122" t="s">
        <v>15</v>
      </c>
      <c r="B385" s="154">
        <v>2</v>
      </c>
      <c r="C385" s="122">
        <f t="shared" si="28"/>
        <v>100</v>
      </c>
      <c r="D385" s="70"/>
    </row>
    <row r="386" spans="1:4">
      <c r="A386" s="122" t="s">
        <v>16</v>
      </c>
      <c r="B386" s="154">
        <v>0</v>
      </c>
      <c r="C386" s="122">
        <f t="shared" si="28"/>
        <v>0</v>
      </c>
      <c r="D386" s="70"/>
    </row>
    <row r="387" spans="1:4">
      <c r="A387" s="122" t="s">
        <v>17</v>
      </c>
      <c r="B387" s="154">
        <v>0</v>
      </c>
      <c r="C387" s="122">
        <f t="shared" si="28"/>
        <v>0</v>
      </c>
      <c r="D387" s="70"/>
    </row>
    <row r="388" spans="1:4">
      <c r="A388" s="122" t="s">
        <v>18</v>
      </c>
      <c r="B388" s="154">
        <v>0</v>
      </c>
      <c r="C388" s="122">
        <f t="shared" si="28"/>
        <v>0</v>
      </c>
      <c r="D388" s="70"/>
    </row>
    <row r="389" spans="1:4">
      <c r="A389" s="122" t="s">
        <v>19</v>
      </c>
      <c r="B389" s="154">
        <v>0</v>
      </c>
      <c r="C389" s="122">
        <f t="shared" si="28"/>
        <v>0</v>
      </c>
      <c r="D389" s="70">
        <f>(B389*5+B390*4+B391*3+B392*2+B393*1)/SUM(B389:B393)</f>
        <v>3.5</v>
      </c>
    </row>
    <row r="390" spans="1:4">
      <c r="A390" s="122" t="s">
        <v>20</v>
      </c>
      <c r="B390" s="154">
        <v>1</v>
      </c>
      <c r="C390" s="122">
        <f t="shared" si="28"/>
        <v>50</v>
      </c>
      <c r="D390" s="70"/>
    </row>
    <row r="391" spans="1:4">
      <c r="A391" s="122" t="s">
        <v>21</v>
      </c>
      <c r="B391" s="154">
        <v>1</v>
      </c>
      <c r="C391" s="122">
        <f t="shared" si="28"/>
        <v>50</v>
      </c>
      <c r="D391" s="70"/>
    </row>
    <row r="392" spans="1:4">
      <c r="A392" s="122" t="s">
        <v>22</v>
      </c>
      <c r="B392" s="154">
        <v>0</v>
      </c>
      <c r="C392" s="122">
        <f t="shared" si="28"/>
        <v>0</v>
      </c>
      <c r="D392" s="70"/>
    </row>
    <row r="393" spans="1:4">
      <c r="A393" s="122" t="s">
        <v>23</v>
      </c>
      <c r="B393" s="154">
        <v>0</v>
      </c>
      <c r="C393" s="122">
        <f t="shared" si="28"/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19" t="s">
        <v>11</v>
      </c>
      <c r="B396" s="119" t="s">
        <v>4</v>
      </c>
      <c r="C396" s="119" t="s">
        <v>12</v>
      </c>
      <c r="D396" s="119" t="s">
        <v>13</v>
      </c>
    </row>
    <row r="397" spans="1:4">
      <c r="A397" s="122" t="s">
        <v>14</v>
      </c>
      <c r="B397" s="155">
        <v>0</v>
      </c>
      <c r="C397" s="122">
        <f t="shared" ref="C397:C406" si="29">B397/2*100</f>
        <v>0</v>
      </c>
      <c r="D397" s="70">
        <f>(B397*5+B398*4+B399*3+B400*2+B401*1)/SUM(B397:B401)</f>
        <v>3.5</v>
      </c>
    </row>
    <row r="398" spans="1:4">
      <c r="A398" s="122" t="s">
        <v>15</v>
      </c>
      <c r="B398" s="155">
        <v>1</v>
      </c>
      <c r="C398" s="122">
        <f t="shared" si="29"/>
        <v>50</v>
      </c>
      <c r="D398" s="70"/>
    </row>
    <row r="399" spans="1:4">
      <c r="A399" s="122" t="s">
        <v>16</v>
      </c>
      <c r="B399" s="155">
        <v>1</v>
      </c>
      <c r="C399" s="122">
        <f t="shared" si="29"/>
        <v>50</v>
      </c>
      <c r="D399" s="70"/>
    </row>
    <row r="400" spans="1:4">
      <c r="A400" s="122" t="s">
        <v>17</v>
      </c>
      <c r="B400" s="155">
        <v>0</v>
      </c>
      <c r="C400" s="122">
        <f t="shared" si="29"/>
        <v>0</v>
      </c>
      <c r="D400" s="70"/>
    </row>
    <row r="401" spans="1:4">
      <c r="A401" s="122" t="s">
        <v>18</v>
      </c>
      <c r="B401" s="155">
        <v>0</v>
      </c>
      <c r="C401" s="122">
        <f t="shared" si="29"/>
        <v>0</v>
      </c>
      <c r="D401" s="70"/>
    </row>
    <row r="402" spans="1:4">
      <c r="A402" s="122" t="s">
        <v>19</v>
      </c>
      <c r="B402" s="155">
        <v>0</v>
      </c>
      <c r="C402" s="122">
        <f t="shared" si="29"/>
        <v>0</v>
      </c>
      <c r="D402" s="70">
        <f>(B402*5+B403*4+B404*3+B405*2+B406*1)/SUM(B402:B406)</f>
        <v>3.5</v>
      </c>
    </row>
    <row r="403" spans="1:4">
      <c r="A403" s="122" t="s">
        <v>20</v>
      </c>
      <c r="B403" s="155">
        <v>1</v>
      </c>
      <c r="C403" s="122">
        <f t="shared" si="29"/>
        <v>50</v>
      </c>
      <c r="D403" s="70"/>
    </row>
    <row r="404" spans="1:4">
      <c r="A404" s="122" t="s">
        <v>21</v>
      </c>
      <c r="B404" s="155">
        <v>1</v>
      </c>
      <c r="C404" s="122">
        <f t="shared" si="29"/>
        <v>50</v>
      </c>
      <c r="D404" s="70"/>
    </row>
    <row r="405" spans="1:4">
      <c r="A405" s="122" t="s">
        <v>22</v>
      </c>
      <c r="B405" s="155">
        <v>0</v>
      </c>
      <c r="C405" s="122">
        <f t="shared" si="29"/>
        <v>0</v>
      </c>
      <c r="D405" s="70"/>
    </row>
    <row r="406" spans="1:4">
      <c r="A406" s="122" t="s">
        <v>23</v>
      </c>
      <c r="B406" s="155">
        <v>0</v>
      </c>
      <c r="C406" s="122">
        <f t="shared" si="29"/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19" t="s">
        <v>11</v>
      </c>
      <c r="B409" s="119" t="s">
        <v>4</v>
      </c>
      <c r="C409" s="119" t="s">
        <v>12</v>
      </c>
      <c r="D409" s="119" t="s">
        <v>13</v>
      </c>
    </row>
    <row r="410" spans="1:4">
      <c r="A410" s="122" t="s">
        <v>14</v>
      </c>
      <c r="B410" s="156">
        <v>2</v>
      </c>
      <c r="C410" s="122">
        <f t="shared" ref="C410:C419" si="30">B410/2*100</f>
        <v>100</v>
      </c>
      <c r="D410" s="70">
        <f>(B410*5+B411*4+B412*3+B413*2+B414*1)/SUM(B410:B414)</f>
        <v>5</v>
      </c>
    </row>
    <row r="411" spans="1:4">
      <c r="A411" s="122" t="s">
        <v>15</v>
      </c>
      <c r="B411" s="156">
        <v>0</v>
      </c>
      <c r="C411" s="122">
        <f t="shared" si="30"/>
        <v>0</v>
      </c>
      <c r="D411" s="70"/>
    </row>
    <row r="412" spans="1:4">
      <c r="A412" s="122" t="s">
        <v>16</v>
      </c>
      <c r="B412" s="156">
        <v>0</v>
      </c>
      <c r="C412" s="122">
        <f t="shared" si="30"/>
        <v>0</v>
      </c>
      <c r="D412" s="70"/>
    </row>
    <row r="413" spans="1:4">
      <c r="A413" s="122" t="s">
        <v>17</v>
      </c>
      <c r="B413" s="156">
        <v>0</v>
      </c>
      <c r="C413" s="122">
        <f t="shared" si="30"/>
        <v>0</v>
      </c>
      <c r="D413" s="70"/>
    </row>
    <row r="414" spans="1:4">
      <c r="A414" s="122" t="s">
        <v>18</v>
      </c>
      <c r="B414" s="156">
        <v>0</v>
      </c>
      <c r="C414" s="122">
        <f t="shared" si="30"/>
        <v>0</v>
      </c>
      <c r="D414" s="70"/>
    </row>
    <row r="415" spans="1:4">
      <c r="A415" s="122" t="s">
        <v>19</v>
      </c>
      <c r="B415" s="156">
        <v>0</v>
      </c>
      <c r="C415" s="122">
        <f t="shared" si="30"/>
        <v>0</v>
      </c>
      <c r="D415" s="70">
        <f>(B415*5+B416*4+B417*3+B418*2+B419*1)/SUM(B415:B419)</f>
        <v>4</v>
      </c>
    </row>
    <row r="416" spans="1:4">
      <c r="A416" s="122" t="s">
        <v>20</v>
      </c>
      <c r="B416" s="156">
        <v>2</v>
      </c>
      <c r="C416" s="122">
        <f t="shared" si="30"/>
        <v>100</v>
      </c>
      <c r="D416" s="70"/>
    </row>
    <row r="417" spans="1:4">
      <c r="A417" s="122" t="s">
        <v>21</v>
      </c>
      <c r="B417" s="156">
        <v>0</v>
      </c>
      <c r="C417" s="122">
        <f t="shared" si="30"/>
        <v>0</v>
      </c>
      <c r="D417" s="70"/>
    </row>
    <row r="418" spans="1:4">
      <c r="A418" s="122" t="s">
        <v>22</v>
      </c>
      <c r="B418" s="156">
        <v>0</v>
      </c>
      <c r="C418" s="122">
        <f t="shared" si="30"/>
        <v>0</v>
      </c>
      <c r="D418" s="70"/>
    </row>
    <row r="419" spans="1:4">
      <c r="A419" s="122" t="s">
        <v>23</v>
      </c>
      <c r="B419" s="156">
        <v>0</v>
      </c>
      <c r="C419" s="122">
        <f t="shared" si="30"/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19" t="s">
        <v>11</v>
      </c>
      <c r="B422" s="119" t="s">
        <v>4</v>
      </c>
      <c r="C422" s="119" t="s">
        <v>12</v>
      </c>
      <c r="D422" s="119" t="s">
        <v>13</v>
      </c>
    </row>
    <row r="423" spans="1:4">
      <c r="A423" s="122" t="s">
        <v>14</v>
      </c>
      <c r="B423" s="157">
        <v>1</v>
      </c>
      <c r="C423" s="122">
        <f t="shared" ref="C423:C432" si="31">B423/2*100</f>
        <v>50</v>
      </c>
      <c r="D423" s="70">
        <f>(B423*5+B424*4+B425*3+B426*2+B427*1)/SUM(B423:B427)</f>
        <v>4.5</v>
      </c>
    </row>
    <row r="424" spans="1:4">
      <c r="A424" s="122" t="s">
        <v>15</v>
      </c>
      <c r="B424" s="157">
        <v>1</v>
      </c>
      <c r="C424" s="122">
        <f t="shared" si="31"/>
        <v>50</v>
      </c>
      <c r="D424" s="70"/>
    </row>
    <row r="425" spans="1:4">
      <c r="A425" s="122" t="s">
        <v>16</v>
      </c>
      <c r="B425" s="157">
        <v>0</v>
      </c>
      <c r="C425" s="122">
        <f t="shared" si="31"/>
        <v>0</v>
      </c>
      <c r="D425" s="70"/>
    </row>
    <row r="426" spans="1:4">
      <c r="A426" s="122" t="s">
        <v>17</v>
      </c>
      <c r="B426" s="157">
        <v>0</v>
      </c>
      <c r="C426" s="122">
        <f t="shared" si="31"/>
        <v>0</v>
      </c>
      <c r="D426" s="70"/>
    </row>
    <row r="427" spans="1:4">
      <c r="A427" s="122" t="s">
        <v>18</v>
      </c>
      <c r="B427" s="157">
        <v>0</v>
      </c>
      <c r="C427" s="122">
        <f t="shared" si="31"/>
        <v>0</v>
      </c>
      <c r="D427" s="70"/>
    </row>
    <row r="428" spans="1:4">
      <c r="A428" s="122" t="s">
        <v>19</v>
      </c>
      <c r="B428" s="157">
        <v>0</v>
      </c>
      <c r="C428" s="122">
        <f t="shared" si="31"/>
        <v>0</v>
      </c>
      <c r="D428" s="70">
        <f>(B428*5+B429*4+B430*3+B431*2+B432*1)/SUM(B428:B432)</f>
        <v>3.5</v>
      </c>
    </row>
    <row r="429" spans="1:4">
      <c r="A429" s="122" t="s">
        <v>20</v>
      </c>
      <c r="B429" s="157">
        <v>1</v>
      </c>
      <c r="C429" s="122">
        <f t="shared" si="31"/>
        <v>50</v>
      </c>
      <c r="D429" s="70"/>
    </row>
    <row r="430" spans="1:4">
      <c r="A430" s="122" t="s">
        <v>21</v>
      </c>
      <c r="B430" s="157">
        <v>1</v>
      </c>
      <c r="C430" s="122">
        <f t="shared" si="31"/>
        <v>50</v>
      </c>
      <c r="D430" s="70"/>
    </row>
    <row r="431" spans="1:4">
      <c r="A431" s="122" t="s">
        <v>22</v>
      </c>
      <c r="B431" s="157">
        <v>0</v>
      </c>
      <c r="C431" s="122">
        <f t="shared" si="31"/>
        <v>0</v>
      </c>
      <c r="D431" s="70"/>
    </row>
    <row r="432" spans="1:4">
      <c r="A432" s="122" t="s">
        <v>23</v>
      </c>
      <c r="B432" s="157">
        <v>0</v>
      </c>
      <c r="C432" s="122">
        <f t="shared" si="31"/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19" t="s">
        <v>11</v>
      </c>
      <c r="B435" s="119" t="s">
        <v>4</v>
      </c>
      <c r="C435" s="119" t="s">
        <v>12</v>
      </c>
      <c r="D435" s="119" t="s">
        <v>13</v>
      </c>
    </row>
    <row r="436" spans="1:4">
      <c r="A436" s="122" t="s">
        <v>14</v>
      </c>
      <c r="B436" s="158">
        <v>1</v>
      </c>
      <c r="C436" s="122">
        <f t="shared" ref="C436:C445" si="32">B436/2*100</f>
        <v>50</v>
      </c>
      <c r="D436" s="70">
        <f>(B436*5+B437*4+B438*3+B439*2+B440*1)/SUM(B436:B440)</f>
        <v>4.5</v>
      </c>
    </row>
    <row r="437" spans="1:4">
      <c r="A437" s="122" t="s">
        <v>15</v>
      </c>
      <c r="B437" s="158">
        <v>1</v>
      </c>
      <c r="C437" s="122">
        <f t="shared" si="32"/>
        <v>50</v>
      </c>
      <c r="D437" s="70"/>
    </row>
    <row r="438" spans="1:4">
      <c r="A438" s="122" t="s">
        <v>16</v>
      </c>
      <c r="B438" s="158">
        <v>0</v>
      </c>
      <c r="C438" s="122">
        <f t="shared" si="32"/>
        <v>0</v>
      </c>
      <c r="D438" s="70"/>
    </row>
    <row r="439" spans="1:4">
      <c r="A439" s="122" t="s">
        <v>17</v>
      </c>
      <c r="B439" s="158">
        <v>0</v>
      </c>
      <c r="C439" s="122">
        <f t="shared" si="32"/>
        <v>0</v>
      </c>
      <c r="D439" s="70"/>
    </row>
    <row r="440" spans="1:4">
      <c r="A440" s="122" t="s">
        <v>18</v>
      </c>
      <c r="B440" s="158">
        <v>0</v>
      </c>
      <c r="C440" s="122">
        <f t="shared" si="32"/>
        <v>0</v>
      </c>
      <c r="D440" s="70"/>
    </row>
    <row r="441" spans="1:4">
      <c r="A441" s="122" t="s">
        <v>19</v>
      </c>
      <c r="B441" s="158">
        <v>0</v>
      </c>
      <c r="C441" s="122">
        <f t="shared" si="32"/>
        <v>0</v>
      </c>
      <c r="D441" s="70">
        <f>(B441*5+B442*4+B443*3+B444*2+B445*1)/SUM(B441:B445)</f>
        <v>3</v>
      </c>
    </row>
    <row r="442" spans="1:4">
      <c r="A442" s="122" t="s">
        <v>20</v>
      </c>
      <c r="B442" s="158">
        <v>0</v>
      </c>
      <c r="C442" s="122">
        <f t="shared" si="32"/>
        <v>0</v>
      </c>
      <c r="D442" s="70"/>
    </row>
    <row r="443" spans="1:4">
      <c r="A443" s="122" t="s">
        <v>21</v>
      </c>
      <c r="B443" s="158">
        <v>2</v>
      </c>
      <c r="C443" s="122">
        <f t="shared" si="32"/>
        <v>100</v>
      </c>
      <c r="D443" s="70"/>
    </row>
    <row r="444" spans="1:4">
      <c r="A444" s="122" t="s">
        <v>22</v>
      </c>
      <c r="B444" s="158">
        <v>0</v>
      </c>
      <c r="C444" s="122">
        <f t="shared" si="32"/>
        <v>0</v>
      </c>
      <c r="D444" s="70"/>
    </row>
    <row r="445" spans="1:4">
      <c r="A445" s="122" t="s">
        <v>23</v>
      </c>
      <c r="B445" s="158">
        <v>0</v>
      </c>
      <c r="C445" s="122">
        <f t="shared" si="32"/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19" t="s">
        <v>11</v>
      </c>
      <c r="B448" s="119" t="s">
        <v>4</v>
      </c>
      <c r="C448" s="119" t="s">
        <v>12</v>
      </c>
      <c r="D448" s="119" t="s">
        <v>13</v>
      </c>
    </row>
    <row r="449" spans="1:4">
      <c r="A449" s="122" t="s">
        <v>14</v>
      </c>
      <c r="B449" s="159">
        <v>1</v>
      </c>
      <c r="C449" s="122">
        <f t="shared" ref="C449:C458" si="33">B449/2*100</f>
        <v>50</v>
      </c>
      <c r="D449" s="70">
        <f>(B449*5+B450*4+B451*3+B452*2+B453*1)/SUM(B449:B453)</f>
        <v>4.5</v>
      </c>
    </row>
    <row r="450" spans="1:4">
      <c r="A450" s="122" t="s">
        <v>15</v>
      </c>
      <c r="B450" s="159">
        <v>1</v>
      </c>
      <c r="C450" s="122">
        <f t="shared" si="33"/>
        <v>50</v>
      </c>
      <c r="D450" s="70"/>
    </row>
    <row r="451" spans="1:4">
      <c r="A451" s="122" t="s">
        <v>16</v>
      </c>
      <c r="B451" s="159">
        <v>0</v>
      </c>
      <c r="C451" s="122">
        <f t="shared" si="33"/>
        <v>0</v>
      </c>
      <c r="D451" s="70"/>
    </row>
    <row r="452" spans="1:4">
      <c r="A452" s="122" t="s">
        <v>17</v>
      </c>
      <c r="B452" s="159">
        <v>0</v>
      </c>
      <c r="C452" s="122">
        <f t="shared" si="33"/>
        <v>0</v>
      </c>
      <c r="D452" s="70"/>
    </row>
    <row r="453" spans="1:4">
      <c r="A453" s="122" t="s">
        <v>18</v>
      </c>
      <c r="B453" s="159">
        <v>0</v>
      </c>
      <c r="C453" s="122">
        <f t="shared" si="33"/>
        <v>0</v>
      </c>
      <c r="D453" s="70"/>
    </row>
    <row r="454" spans="1:4">
      <c r="A454" s="122" t="s">
        <v>19</v>
      </c>
      <c r="B454" s="159">
        <v>0</v>
      </c>
      <c r="C454" s="122">
        <f t="shared" si="33"/>
        <v>0</v>
      </c>
      <c r="D454" s="70">
        <f>(B454*5+B455*4+B456*3+B457*2+B458*1)/SUM(B454:B458)</f>
        <v>4</v>
      </c>
    </row>
    <row r="455" spans="1:4">
      <c r="A455" s="122" t="s">
        <v>20</v>
      </c>
      <c r="B455" s="159">
        <v>2</v>
      </c>
      <c r="C455" s="122">
        <f t="shared" si="33"/>
        <v>100</v>
      </c>
      <c r="D455" s="70"/>
    </row>
    <row r="456" spans="1:4">
      <c r="A456" s="122" t="s">
        <v>21</v>
      </c>
      <c r="B456" s="159">
        <v>0</v>
      </c>
      <c r="C456" s="122">
        <f t="shared" si="33"/>
        <v>0</v>
      </c>
      <c r="D456" s="70"/>
    </row>
    <row r="457" spans="1:4">
      <c r="A457" s="122" t="s">
        <v>22</v>
      </c>
      <c r="B457" s="159">
        <v>0</v>
      </c>
      <c r="C457" s="122">
        <f t="shared" si="33"/>
        <v>0</v>
      </c>
      <c r="D457" s="70"/>
    </row>
    <row r="458" spans="1:4">
      <c r="A458" s="122" t="s">
        <v>23</v>
      </c>
      <c r="B458" s="159">
        <v>0</v>
      </c>
      <c r="C458" s="122">
        <f t="shared" si="33"/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19" t="s">
        <v>11</v>
      </c>
      <c r="B461" s="119" t="s">
        <v>4</v>
      </c>
      <c r="C461" s="119" t="s">
        <v>12</v>
      </c>
      <c r="D461" s="119" t="s">
        <v>13</v>
      </c>
    </row>
    <row r="462" spans="1:4">
      <c r="A462" s="122" t="s">
        <v>14</v>
      </c>
      <c r="B462" s="160">
        <v>1</v>
      </c>
      <c r="C462" s="122">
        <f>B462/2*100</f>
        <v>50</v>
      </c>
      <c r="D462" s="70">
        <f>(B462*5+B463*4+B464*3+B465*2+B466*1)/SUM(B462:B466)</f>
        <v>4.5</v>
      </c>
    </row>
    <row r="463" spans="1:4">
      <c r="A463" s="122" t="s">
        <v>15</v>
      </c>
      <c r="B463" s="160">
        <v>1</v>
      </c>
      <c r="C463" s="122">
        <f t="shared" ref="C463:C471" si="34">B463/2*100</f>
        <v>50</v>
      </c>
      <c r="D463" s="70"/>
    </row>
    <row r="464" spans="1:4">
      <c r="A464" s="122" t="s">
        <v>16</v>
      </c>
      <c r="B464" s="160">
        <v>0</v>
      </c>
      <c r="C464" s="122">
        <f t="shared" si="34"/>
        <v>0</v>
      </c>
      <c r="D464" s="70"/>
    </row>
    <row r="465" spans="1:4">
      <c r="A465" s="122" t="s">
        <v>17</v>
      </c>
      <c r="B465" s="160">
        <v>0</v>
      </c>
      <c r="C465" s="122">
        <f t="shared" si="34"/>
        <v>0</v>
      </c>
      <c r="D465" s="70"/>
    </row>
    <row r="466" spans="1:4">
      <c r="A466" s="122" t="s">
        <v>18</v>
      </c>
      <c r="B466" s="160">
        <v>0</v>
      </c>
      <c r="C466" s="122">
        <f t="shared" si="34"/>
        <v>0</v>
      </c>
      <c r="D466" s="70"/>
    </row>
    <row r="467" spans="1:4">
      <c r="A467" s="122" t="s">
        <v>19</v>
      </c>
      <c r="B467" s="160">
        <v>0</v>
      </c>
      <c r="C467" s="122">
        <f t="shared" si="34"/>
        <v>0</v>
      </c>
      <c r="D467" s="70">
        <f>(B467*5+B468*4+B469*3+B470*2+B471*1)/SUM(B467:B471)</f>
        <v>4</v>
      </c>
    </row>
    <row r="468" spans="1:4">
      <c r="A468" s="122" t="s">
        <v>20</v>
      </c>
      <c r="B468" s="160">
        <v>2</v>
      </c>
      <c r="C468" s="122">
        <f t="shared" si="34"/>
        <v>100</v>
      </c>
      <c r="D468" s="70"/>
    </row>
    <row r="469" spans="1:4">
      <c r="A469" s="122" t="s">
        <v>21</v>
      </c>
      <c r="B469" s="160">
        <v>0</v>
      </c>
      <c r="C469" s="122">
        <f t="shared" si="34"/>
        <v>0</v>
      </c>
      <c r="D469" s="70"/>
    </row>
    <row r="470" spans="1:4">
      <c r="A470" s="122" t="s">
        <v>22</v>
      </c>
      <c r="B470" s="160">
        <v>0</v>
      </c>
      <c r="C470" s="122">
        <f t="shared" si="34"/>
        <v>0</v>
      </c>
      <c r="D470" s="70"/>
    </row>
    <row r="471" spans="1:4">
      <c r="A471" s="122" t="s">
        <v>23</v>
      </c>
      <c r="B471" s="160">
        <v>0</v>
      </c>
      <c r="C471" s="122">
        <f t="shared" si="34"/>
        <v>0</v>
      </c>
      <c r="D471" s="70"/>
    </row>
    <row r="473" spans="1:4" ht="42" customHeight="1">
      <c r="A473" s="65" t="s">
        <v>58</v>
      </c>
      <c r="B473" s="65"/>
      <c r="C473" s="65"/>
      <c r="D473" s="65"/>
    </row>
    <row r="474" spans="1:4" ht="76.5">
      <c r="A474" s="119" t="s">
        <v>2</v>
      </c>
      <c r="B474" s="119" t="s">
        <v>3</v>
      </c>
      <c r="C474" s="119" t="s">
        <v>4</v>
      </c>
      <c r="D474" s="119" t="s">
        <v>5</v>
      </c>
    </row>
    <row r="475" spans="1:4" ht="38.25">
      <c r="A475" s="122">
        <v>1</v>
      </c>
      <c r="B475" s="122" t="s">
        <v>59</v>
      </c>
      <c r="C475" s="122"/>
      <c r="D475" s="122"/>
    </row>
    <row r="476" spans="1:4" ht="25.5">
      <c r="A476" s="122">
        <v>2</v>
      </c>
      <c r="B476" s="122" t="s">
        <v>60</v>
      </c>
      <c r="C476" s="122">
        <v>2</v>
      </c>
      <c r="D476" s="122">
        <v>100</v>
      </c>
    </row>
    <row r="477" spans="1:4" ht="25.5">
      <c r="A477" s="125">
        <v>3</v>
      </c>
      <c r="B477" s="125" t="s">
        <v>61</v>
      </c>
      <c r="C477" s="125"/>
      <c r="D477" s="125"/>
    </row>
    <row r="478" spans="1:4">
      <c r="A478" s="120">
        <v>4</v>
      </c>
      <c r="B478" s="120" t="s">
        <v>62</v>
      </c>
      <c r="C478" s="120"/>
      <c r="D478" s="120"/>
    </row>
    <row r="480" spans="1:4" ht="57.75" customHeight="1">
      <c r="A480" s="65" t="s">
        <v>63</v>
      </c>
      <c r="B480" s="65"/>
      <c r="C480" s="65"/>
      <c r="D480" s="65"/>
    </row>
    <row r="481" spans="1:5" ht="76.5">
      <c r="A481" s="119" t="s">
        <v>2</v>
      </c>
      <c r="B481" s="119" t="s">
        <v>3</v>
      </c>
      <c r="C481" s="119" t="s">
        <v>4</v>
      </c>
      <c r="D481" s="119" t="s">
        <v>5</v>
      </c>
    </row>
    <row r="482" spans="1:5">
      <c r="A482" s="122">
        <v>1</v>
      </c>
      <c r="B482" s="122">
        <v>100</v>
      </c>
      <c r="C482" s="122">
        <v>1</v>
      </c>
      <c r="D482" s="122">
        <v>50</v>
      </c>
    </row>
    <row r="483" spans="1:5">
      <c r="A483" s="122">
        <v>2</v>
      </c>
      <c r="B483" s="122">
        <v>90</v>
      </c>
      <c r="C483" s="122">
        <v>1</v>
      </c>
      <c r="D483" s="122">
        <v>50</v>
      </c>
    </row>
    <row r="485" spans="1:5" ht="44.25" customHeight="1">
      <c r="A485" s="65" t="s">
        <v>64</v>
      </c>
      <c r="B485" s="65"/>
      <c r="C485" s="65"/>
      <c r="D485" s="65"/>
    </row>
    <row r="486" spans="1:5" ht="76.5">
      <c r="A486" s="119" t="s">
        <v>2</v>
      </c>
      <c r="B486" s="119" t="s">
        <v>3</v>
      </c>
      <c r="C486" s="119" t="s">
        <v>4</v>
      </c>
      <c r="D486" s="119" t="s">
        <v>5</v>
      </c>
    </row>
    <row r="487" spans="1:5">
      <c r="A487" s="122">
        <v>1</v>
      </c>
      <c r="B487" s="122">
        <v>70</v>
      </c>
      <c r="C487" s="122">
        <v>2</v>
      </c>
      <c r="D487" s="122">
        <v>100</v>
      </c>
    </row>
    <row r="489" spans="1:5" ht="24" customHeight="1">
      <c r="A489" s="65" t="s">
        <v>65</v>
      </c>
      <c r="B489" s="65"/>
      <c r="C489" s="65"/>
      <c r="D489" s="65"/>
    </row>
    <row r="490" spans="1:5" ht="76.5">
      <c r="A490" s="119" t="s">
        <v>2</v>
      </c>
      <c r="B490" s="119" t="s">
        <v>3</v>
      </c>
      <c r="C490" s="119" t="s">
        <v>4</v>
      </c>
      <c r="D490" s="119" t="s">
        <v>5</v>
      </c>
    </row>
    <row r="491" spans="1:5">
      <c r="A491" s="120">
        <v>1</v>
      </c>
      <c r="B491" s="120" t="s">
        <v>66</v>
      </c>
      <c r="C491" s="120"/>
      <c r="D491" s="120"/>
    </row>
    <row r="492" spans="1:5">
      <c r="A492" s="120">
        <v>2</v>
      </c>
      <c r="B492" s="120" t="s">
        <v>67</v>
      </c>
      <c r="C492" s="120">
        <v>2</v>
      </c>
      <c r="D492" s="120">
        <v>100</v>
      </c>
    </row>
    <row r="493" spans="1:5">
      <c r="A493" s="120">
        <v>3</v>
      </c>
      <c r="B493" s="120" t="s">
        <v>68</v>
      </c>
      <c r="C493" s="120"/>
      <c r="D493" s="120"/>
    </row>
    <row r="494" spans="1:5">
      <c r="A494" s="120">
        <v>4</v>
      </c>
      <c r="B494" s="120" t="s">
        <v>69</v>
      </c>
      <c r="C494" s="120"/>
      <c r="D494" s="120"/>
    </row>
    <row r="496" spans="1:5" ht="24" customHeight="1">
      <c r="A496" s="65" t="s">
        <v>70</v>
      </c>
      <c r="B496" s="65"/>
      <c r="C496" s="65"/>
      <c r="D496" s="65"/>
      <c r="E496" s="118"/>
    </row>
    <row r="497" spans="1:5" ht="76.5">
      <c r="A497" s="119" t="s">
        <v>2</v>
      </c>
      <c r="B497" s="119" t="s">
        <v>3</v>
      </c>
      <c r="C497" s="119" t="s">
        <v>4</v>
      </c>
      <c r="D497" s="119" t="s">
        <v>5</v>
      </c>
      <c r="E497" s="118"/>
    </row>
    <row r="498" spans="1:5" ht="25.5">
      <c r="A498" s="120">
        <v>1</v>
      </c>
      <c r="B498" s="120" t="s">
        <v>210</v>
      </c>
      <c r="C498" s="120">
        <v>1</v>
      </c>
      <c r="D498" s="120">
        <v>50</v>
      </c>
      <c r="E498" s="118"/>
    </row>
    <row r="499" spans="1:5" s="161" customFormat="1">
      <c r="A499" s="120">
        <v>2</v>
      </c>
      <c r="B499" s="120" t="s">
        <v>211</v>
      </c>
      <c r="C499" s="120">
        <v>1</v>
      </c>
      <c r="D499" s="120">
        <v>50</v>
      </c>
    </row>
    <row r="501" spans="1:5" ht="31.5" customHeight="1">
      <c r="A501" s="65" t="s">
        <v>71</v>
      </c>
      <c r="B501" s="65"/>
      <c r="C501" s="65"/>
      <c r="D501" s="65"/>
      <c r="E501" s="65"/>
    </row>
    <row r="502" spans="1:5" ht="102">
      <c r="A502" s="119" t="s">
        <v>2</v>
      </c>
      <c r="B502" s="119" t="s">
        <v>3</v>
      </c>
      <c r="C502" s="119" t="s">
        <v>4</v>
      </c>
      <c r="D502" s="119" t="s">
        <v>72</v>
      </c>
      <c r="E502" s="119" t="s">
        <v>5</v>
      </c>
    </row>
    <row r="503" spans="1:5">
      <c r="A503" s="120">
        <v>1</v>
      </c>
      <c r="B503" s="120" t="s">
        <v>73</v>
      </c>
      <c r="C503" s="162"/>
      <c r="D503" s="120"/>
      <c r="E503" s="120"/>
    </row>
    <row r="504" spans="1:5" ht="25.5">
      <c r="A504" s="120">
        <v>2</v>
      </c>
      <c r="B504" s="120" t="s">
        <v>74</v>
      </c>
      <c r="C504" s="162">
        <v>1</v>
      </c>
      <c r="D504" s="120">
        <f>C504/4*100</f>
        <v>25</v>
      </c>
      <c r="E504" s="120">
        <v>50</v>
      </c>
    </row>
    <row r="505" spans="1:5" ht="25.5">
      <c r="A505" s="120">
        <v>3</v>
      </c>
      <c r="B505" s="120" t="s">
        <v>75</v>
      </c>
      <c r="C505" s="162"/>
      <c r="D505" s="120"/>
      <c r="E505" s="120"/>
    </row>
    <row r="506" spans="1:5" ht="25.5">
      <c r="A506" s="120">
        <v>4</v>
      </c>
      <c r="B506" s="120" t="s">
        <v>76</v>
      </c>
      <c r="C506" s="162">
        <v>1</v>
      </c>
      <c r="D506" s="120">
        <v>25</v>
      </c>
      <c r="E506" s="120">
        <v>50</v>
      </c>
    </row>
    <row r="507" spans="1:5">
      <c r="A507" s="120">
        <v>5</v>
      </c>
      <c r="B507" s="120" t="s">
        <v>77</v>
      </c>
      <c r="C507" s="162"/>
      <c r="D507" s="120"/>
      <c r="E507" s="120"/>
    </row>
    <row r="509" spans="1:5">
      <c r="A509" s="65" t="s">
        <v>78</v>
      </c>
      <c r="B509" s="65"/>
      <c r="C509" s="65"/>
      <c r="D509" s="65"/>
      <c r="E509" s="118"/>
    </row>
    <row r="510" spans="1:5" ht="76.5">
      <c r="A510" s="119" t="s">
        <v>2</v>
      </c>
      <c r="B510" s="119" t="s">
        <v>3</v>
      </c>
      <c r="C510" s="119" t="s">
        <v>4</v>
      </c>
      <c r="D510" s="119" t="s">
        <v>5</v>
      </c>
      <c r="E510" s="118"/>
    </row>
    <row r="511" spans="1:5">
      <c r="A511" s="120">
        <v>1</v>
      </c>
      <c r="B511" s="120"/>
      <c r="C511" s="120">
        <v>2</v>
      </c>
      <c r="D511" s="120">
        <v>100</v>
      </c>
      <c r="E511" s="118"/>
    </row>
    <row r="513" spans="1:4" ht="27" customHeight="1">
      <c r="A513" s="65" t="s">
        <v>79</v>
      </c>
      <c r="B513" s="65"/>
      <c r="C513" s="65"/>
      <c r="D513" s="65"/>
    </row>
    <row r="514" spans="1:4" ht="76.5">
      <c r="A514" s="119" t="s">
        <v>2</v>
      </c>
      <c r="B514" s="119" t="s">
        <v>3</v>
      </c>
      <c r="C514" s="119" t="s">
        <v>4</v>
      </c>
      <c r="D514" s="119" t="s">
        <v>5</v>
      </c>
    </row>
    <row r="515" spans="1:4">
      <c r="A515" s="120">
        <v>1</v>
      </c>
      <c r="B515" s="120" t="s">
        <v>80</v>
      </c>
      <c r="C515" s="120">
        <v>1</v>
      </c>
      <c r="D515" s="120">
        <v>50</v>
      </c>
    </row>
    <row r="516" spans="1:4" ht="25.5">
      <c r="A516" s="120">
        <v>2</v>
      </c>
      <c r="B516" s="120" t="s">
        <v>81</v>
      </c>
      <c r="C516" s="120"/>
      <c r="D516" s="120"/>
    </row>
    <row r="517" spans="1:4">
      <c r="A517" s="120">
        <v>3</v>
      </c>
      <c r="B517" s="120" t="s">
        <v>82</v>
      </c>
      <c r="C517" s="120">
        <v>1</v>
      </c>
      <c r="D517" s="120">
        <v>50</v>
      </c>
    </row>
    <row r="519" spans="1:4" ht="30" customHeight="1">
      <c r="A519" s="65" t="s">
        <v>83</v>
      </c>
      <c r="B519" s="65"/>
      <c r="C519" s="65"/>
      <c r="D519" s="65"/>
    </row>
    <row r="520" spans="1:4" ht="76.5">
      <c r="A520" s="119" t="s">
        <v>2</v>
      </c>
      <c r="B520" s="119" t="s">
        <v>3</v>
      </c>
      <c r="C520" s="119" t="s">
        <v>4</v>
      </c>
      <c r="D520" s="119" t="s">
        <v>5</v>
      </c>
    </row>
    <row r="521" spans="1:4">
      <c r="A521" s="120">
        <v>1</v>
      </c>
      <c r="B521" s="120" t="s">
        <v>80</v>
      </c>
      <c r="C521" s="120">
        <v>1</v>
      </c>
      <c r="D521" s="120">
        <v>50</v>
      </c>
    </row>
    <row r="522" spans="1:4">
      <c r="A522" s="120">
        <v>2</v>
      </c>
      <c r="B522" s="120" t="s">
        <v>84</v>
      </c>
      <c r="C522" s="120"/>
      <c r="D522" s="120"/>
    </row>
    <row r="523" spans="1:4" ht="25.5">
      <c r="A523" s="120">
        <v>3</v>
      </c>
      <c r="B523" s="120" t="s">
        <v>85</v>
      </c>
      <c r="C523" s="120">
        <v>1</v>
      </c>
      <c r="D523" s="120">
        <v>50</v>
      </c>
    </row>
    <row r="525" spans="1:4" ht="25.5" customHeight="1">
      <c r="A525" s="65" t="s">
        <v>86</v>
      </c>
      <c r="B525" s="65"/>
      <c r="C525" s="65"/>
      <c r="D525" s="65"/>
    </row>
    <row r="526" spans="1:4" ht="76.5">
      <c r="A526" s="119" t="s">
        <v>2</v>
      </c>
      <c r="B526" s="119" t="s">
        <v>3</v>
      </c>
      <c r="C526" s="119" t="s">
        <v>4</v>
      </c>
      <c r="D526" s="119" t="s">
        <v>5</v>
      </c>
    </row>
    <row r="527" spans="1:4" ht="25.5">
      <c r="A527" s="120">
        <v>1</v>
      </c>
      <c r="B527" s="120" t="s">
        <v>87</v>
      </c>
      <c r="C527" s="120"/>
      <c r="D527" s="120"/>
    </row>
    <row r="528" spans="1:4" ht="38.25">
      <c r="A528" s="120">
        <v>2</v>
      </c>
      <c r="B528" s="120" t="s">
        <v>88</v>
      </c>
      <c r="C528" s="120">
        <v>2</v>
      </c>
      <c r="D528" s="120">
        <v>100</v>
      </c>
    </row>
    <row r="529" spans="1:5" ht="25.5">
      <c r="A529" s="120">
        <v>3</v>
      </c>
      <c r="B529" s="120" t="s">
        <v>89</v>
      </c>
      <c r="C529" s="120"/>
      <c r="D529" s="120"/>
      <c r="E529" s="118"/>
    </row>
    <row r="530" spans="1:5">
      <c r="A530" s="120">
        <v>4</v>
      </c>
      <c r="B530" s="120" t="s">
        <v>90</v>
      </c>
      <c r="C530" s="120"/>
      <c r="D530" s="120"/>
      <c r="E530" s="118"/>
    </row>
    <row r="532" spans="1:5" ht="31.5" customHeight="1">
      <c r="A532" s="65" t="s">
        <v>91</v>
      </c>
      <c r="B532" s="65"/>
      <c r="C532" s="65"/>
      <c r="D532" s="65"/>
      <c r="E532" s="118"/>
    </row>
    <row r="533" spans="1:5" ht="76.5">
      <c r="A533" s="119" t="s">
        <v>2</v>
      </c>
      <c r="B533" s="119" t="s">
        <v>3</v>
      </c>
      <c r="C533" s="119" t="s">
        <v>4</v>
      </c>
      <c r="D533" s="119" t="s">
        <v>5</v>
      </c>
      <c r="E533" s="118"/>
    </row>
    <row r="534" spans="1:5">
      <c r="A534" s="120">
        <v>1</v>
      </c>
      <c r="B534" s="120" t="s">
        <v>66</v>
      </c>
      <c r="C534" s="120">
        <v>1</v>
      </c>
      <c r="D534" s="120">
        <v>50</v>
      </c>
      <c r="E534" s="118"/>
    </row>
    <row r="535" spans="1:5">
      <c r="A535" s="120">
        <v>2</v>
      </c>
      <c r="B535" s="120" t="s">
        <v>67</v>
      </c>
      <c r="C535" s="120"/>
      <c r="D535" s="120"/>
      <c r="E535" s="118"/>
    </row>
    <row r="536" spans="1:5">
      <c r="A536" s="120">
        <v>3</v>
      </c>
      <c r="B536" s="120" t="s">
        <v>68</v>
      </c>
      <c r="C536" s="120"/>
      <c r="D536" s="120"/>
      <c r="E536" s="118"/>
    </row>
    <row r="537" spans="1:5">
      <c r="A537" s="120">
        <v>4</v>
      </c>
      <c r="B537" s="120" t="s">
        <v>69</v>
      </c>
      <c r="C537" s="120"/>
      <c r="D537" s="120"/>
      <c r="E537" s="118"/>
    </row>
    <row r="538" spans="1:5">
      <c r="A538" s="120">
        <v>5</v>
      </c>
      <c r="B538" s="120" t="s">
        <v>92</v>
      </c>
      <c r="C538" s="120">
        <v>1</v>
      </c>
      <c r="D538" s="120">
        <v>50</v>
      </c>
      <c r="E538" s="118"/>
    </row>
    <row r="540" spans="1:5">
      <c r="A540" s="65" t="s">
        <v>93</v>
      </c>
      <c r="B540" s="65"/>
      <c r="C540" s="65"/>
      <c r="D540" s="65"/>
      <c r="E540" s="65"/>
    </row>
    <row r="541" spans="1:5" ht="102">
      <c r="A541" s="119" t="s">
        <v>2</v>
      </c>
      <c r="B541" s="119" t="s">
        <v>3</v>
      </c>
      <c r="C541" s="119" t="s">
        <v>4</v>
      </c>
      <c r="D541" s="119" t="s">
        <v>72</v>
      </c>
      <c r="E541" s="119" t="s">
        <v>5</v>
      </c>
    </row>
    <row r="542" spans="1:5" ht="38.25">
      <c r="A542" s="120">
        <v>1</v>
      </c>
      <c r="B542" s="120" t="s">
        <v>94</v>
      </c>
      <c r="C542" s="120"/>
      <c r="D542" s="120"/>
      <c r="E542" s="120"/>
    </row>
    <row r="543" spans="1:5">
      <c r="A543" s="120">
        <v>2</v>
      </c>
      <c r="B543" s="120" t="s">
        <v>95</v>
      </c>
      <c r="C543" s="120"/>
      <c r="D543" s="120"/>
      <c r="E543" s="120"/>
    </row>
    <row r="544" spans="1:5" ht="25.5">
      <c r="A544" s="120">
        <v>3</v>
      </c>
      <c r="B544" s="120" t="s">
        <v>96</v>
      </c>
      <c r="C544" s="120"/>
      <c r="D544" s="120"/>
      <c r="E544" s="120"/>
    </row>
    <row r="545" spans="1:5">
      <c r="A545" s="120">
        <v>4</v>
      </c>
      <c r="B545" s="120" t="s">
        <v>97</v>
      </c>
      <c r="C545" s="120"/>
      <c r="D545" s="120"/>
      <c r="E545" s="120"/>
    </row>
    <row r="546" spans="1:5">
      <c r="A546" s="120">
        <v>5</v>
      </c>
      <c r="B546" s="120" t="s">
        <v>98</v>
      </c>
      <c r="C546" s="120">
        <v>2</v>
      </c>
      <c r="D546" s="120">
        <f>C546/4*100</f>
        <v>50</v>
      </c>
      <c r="E546" s="120">
        <v>100</v>
      </c>
    </row>
    <row r="547" spans="1:5">
      <c r="A547" s="120">
        <v>6</v>
      </c>
      <c r="B547" s="120" t="s">
        <v>99</v>
      </c>
      <c r="C547" s="120"/>
      <c r="D547" s="120"/>
      <c r="E547" s="120"/>
    </row>
    <row r="548" spans="1:5">
      <c r="A548" s="120">
        <v>7</v>
      </c>
      <c r="B548" s="120" t="s">
        <v>100</v>
      </c>
      <c r="C548" s="120"/>
      <c r="D548" s="120"/>
      <c r="E548" s="120"/>
    </row>
    <row r="549" spans="1:5">
      <c r="A549" s="120">
        <v>8</v>
      </c>
      <c r="B549" s="120" t="s">
        <v>101</v>
      </c>
      <c r="C549" s="120"/>
      <c r="D549" s="120"/>
      <c r="E549" s="120"/>
    </row>
    <row r="550" spans="1:5">
      <c r="A550" s="120">
        <v>9</v>
      </c>
      <c r="B550" s="120" t="s">
        <v>102</v>
      </c>
      <c r="C550" s="120"/>
      <c r="D550" s="120"/>
      <c r="E550" s="120"/>
    </row>
    <row r="551" spans="1:5">
      <c r="A551" s="120">
        <v>10</v>
      </c>
      <c r="B551" s="120" t="s">
        <v>103</v>
      </c>
      <c r="C551" s="120"/>
      <c r="D551" s="120"/>
      <c r="E551" s="120"/>
    </row>
    <row r="552" spans="1:5">
      <c r="A552" s="120">
        <v>11</v>
      </c>
      <c r="B552" s="120" t="s">
        <v>104</v>
      </c>
      <c r="C552" s="120"/>
      <c r="D552" s="120"/>
      <c r="E552" s="120"/>
    </row>
    <row r="553" spans="1:5">
      <c r="A553" s="120">
        <v>12</v>
      </c>
      <c r="B553" s="120" t="s">
        <v>105</v>
      </c>
      <c r="C553" s="120"/>
      <c r="D553" s="120"/>
      <c r="E553" s="120"/>
    </row>
    <row r="554" spans="1:5">
      <c r="A554" s="120">
        <v>13</v>
      </c>
      <c r="B554" s="120" t="s">
        <v>106</v>
      </c>
      <c r="C554" s="120"/>
      <c r="D554" s="120"/>
      <c r="E554" s="120"/>
    </row>
    <row r="555" spans="1:5">
      <c r="A555" s="120">
        <v>14</v>
      </c>
      <c r="B555" s="120" t="s">
        <v>107</v>
      </c>
      <c r="C555" s="120"/>
      <c r="D555" s="120"/>
      <c r="E555" s="120"/>
    </row>
    <row r="556" spans="1:5">
      <c r="A556" s="120">
        <v>15</v>
      </c>
      <c r="B556" s="120" t="s">
        <v>108</v>
      </c>
      <c r="C556" s="120"/>
      <c r="D556" s="120"/>
      <c r="E556" s="120"/>
    </row>
    <row r="557" spans="1:5">
      <c r="A557" s="120">
        <v>16</v>
      </c>
      <c r="B557" s="120" t="s">
        <v>109</v>
      </c>
      <c r="C557" s="120"/>
      <c r="D557" s="120"/>
      <c r="E557" s="120"/>
    </row>
    <row r="559" spans="1:5">
      <c r="A559" s="65" t="s">
        <v>110</v>
      </c>
      <c r="B559" s="65"/>
      <c r="C559" s="65"/>
      <c r="D559" s="65"/>
      <c r="E559" s="118"/>
    </row>
    <row r="560" spans="1:5" ht="76.5">
      <c r="A560" s="119" t="s">
        <v>2</v>
      </c>
      <c r="B560" s="119" t="s">
        <v>3</v>
      </c>
      <c r="C560" s="119" t="s">
        <v>4</v>
      </c>
      <c r="D560" s="119" t="s">
        <v>5</v>
      </c>
      <c r="E560" s="118"/>
    </row>
    <row r="561" spans="1:5">
      <c r="A561" s="120">
        <v>1</v>
      </c>
      <c r="B561" s="120"/>
      <c r="C561" s="120">
        <v>2</v>
      </c>
      <c r="D561" s="120">
        <v>100</v>
      </c>
      <c r="E561" s="118"/>
    </row>
    <row r="563" spans="1:5">
      <c r="A563" s="65" t="s">
        <v>111</v>
      </c>
      <c r="B563" s="65"/>
      <c r="C563" s="65"/>
      <c r="D563" s="65"/>
      <c r="E563" s="118"/>
    </row>
    <row r="564" spans="1:5" ht="76.5">
      <c r="A564" s="119" t="s">
        <v>2</v>
      </c>
      <c r="B564" s="119" t="s">
        <v>3</v>
      </c>
      <c r="C564" s="119" t="s">
        <v>4</v>
      </c>
      <c r="D564" s="119" t="s">
        <v>5</v>
      </c>
      <c r="E564" s="118"/>
    </row>
    <row r="565" spans="1:5">
      <c r="A565" s="120">
        <v>1</v>
      </c>
      <c r="B565" s="120" t="s">
        <v>112</v>
      </c>
      <c r="C565" s="120">
        <v>1</v>
      </c>
      <c r="D565" s="120">
        <v>50</v>
      </c>
      <c r="E565" s="118"/>
    </row>
    <row r="566" spans="1:5">
      <c r="A566" s="120">
        <v>2</v>
      </c>
      <c r="B566" s="120" t="s">
        <v>113</v>
      </c>
      <c r="C566" s="120"/>
      <c r="D566" s="120"/>
      <c r="E566" s="118"/>
    </row>
    <row r="567" spans="1:5">
      <c r="A567" s="120">
        <v>3</v>
      </c>
      <c r="B567" s="120" t="s">
        <v>114</v>
      </c>
      <c r="C567" s="120">
        <v>1</v>
      </c>
      <c r="D567" s="120">
        <v>50</v>
      </c>
      <c r="E567" s="118"/>
    </row>
    <row r="569" spans="1:5" ht="31.5" customHeight="1">
      <c r="A569" s="65" t="s">
        <v>115</v>
      </c>
      <c r="B569" s="65"/>
      <c r="C569" s="65"/>
      <c r="D569" s="65"/>
      <c r="E569" s="65"/>
    </row>
    <row r="570" spans="1:5" ht="102">
      <c r="A570" s="119" t="s">
        <v>2</v>
      </c>
      <c r="B570" s="119" t="s">
        <v>3</v>
      </c>
      <c r="C570" s="119" t="s">
        <v>4</v>
      </c>
      <c r="D570" s="119" t="s">
        <v>72</v>
      </c>
      <c r="E570" s="119" t="s">
        <v>5</v>
      </c>
    </row>
    <row r="571" spans="1:5" ht="38.25">
      <c r="A571" s="120">
        <v>1</v>
      </c>
      <c r="B571" s="120" t="s">
        <v>116</v>
      </c>
      <c r="C571" s="120">
        <v>1</v>
      </c>
      <c r="D571" s="123">
        <f>C571/5*100</f>
        <v>20</v>
      </c>
      <c r="E571" s="120">
        <v>25</v>
      </c>
    </row>
    <row r="572" spans="1:5" ht="38.25">
      <c r="A572" s="120">
        <v>2</v>
      </c>
      <c r="B572" s="120" t="s">
        <v>117</v>
      </c>
      <c r="C572" s="120"/>
      <c r="D572" s="123"/>
      <c r="E572" s="120"/>
    </row>
    <row r="573" spans="1:5" ht="38.25">
      <c r="A573" s="120">
        <v>3</v>
      </c>
      <c r="B573" s="120" t="s">
        <v>118</v>
      </c>
      <c r="C573" s="120">
        <v>1</v>
      </c>
      <c r="D573" s="123">
        <f>C573/5*100</f>
        <v>20</v>
      </c>
      <c r="E573" s="120">
        <v>25</v>
      </c>
    </row>
    <row r="574" spans="1:5" ht="38.25">
      <c r="A574" s="120">
        <v>4</v>
      </c>
      <c r="B574" s="120" t="s">
        <v>119</v>
      </c>
      <c r="C574" s="120">
        <v>1</v>
      </c>
      <c r="D574" s="123">
        <f>C574/5*100</f>
        <v>20</v>
      </c>
      <c r="E574" s="120">
        <v>25</v>
      </c>
    </row>
    <row r="575" spans="1:5" ht="38.25">
      <c r="A575" s="120">
        <v>5</v>
      </c>
      <c r="B575" s="120" t="s">
        <v>120</v>
      </c>
      <c r="C575" s="120"/>
      <c r="D575" s="123"/>
      <c r="E575" s="120"/>
    </row>
    <row r="576" spans="1:5" ht="38.25">
      <c r="A576" s="120">
        <v>6</v>
      </c>
      <c r="B576" s="120" t="s">
        <v>121</v>
      </c>
      <c r="C576" s="120"/>
      <c r="D576" s="123"/>
      <c r="E576" s="120"/>
    </row>
    <row r="577" spans="1:5" ht="51">
      <c r="A577" s="120">
        <v>7</v>
      </c>
      <c r="B577" s="120" t="s">
        <v>122</v>
      </c>
      <c r="C577" s="120"/>
      <c r="D577" s="123"/>
      <c r="E577" s="120"/>
    </row>
    <row r="578" spans="1:5" ht="25.5">
      <c r="A578" s="120">
        <v>8</v>
      </c>
      <c r="B578" s="120" t="s">
        <v>123</v>
      </c>
      <c r="C578" s="120"/>
      <c r="D578" s="123"/>
      <c r="E578" s="120"/>
    </row>
    <row r="579" spans="1:5">
      <c r="A579" s="120">
        <v>9</v>
      </c>
      <c r="B579" s="120" t="s">
        <v>109</v>
      </c>
      <c r="C579" s="120"/>
      <c r="D579" s="120"/>
      <c r="E579" s="120"/>
    </row>
    <row r="581" spans="1:5">
      <c r="A581" s="65" t="s">
        <v>124</v>
      </c>
      <c r="B581" s="65"/>
      <c r="C581" s="65"/>
      <c r="D581" s="65"/>
      <c r="E581" s="118"/>
    </row>
    <row r="582" spans="1:5" ht="76.5">
      <c r="A582" s="119" t="s">
        <v>2</v>
      </c>
      <c r="B582" s="119" t="s">
        <v>3</v>
      </c>
      <c r="C582" s="119" t="s">
        <v>4</v>
      </c>
      <c r="D582" s="119" t="s">
        <v>5</v>
      </c>
      <c r="E582" s="118"/>
    </row>
    <row r="583" spans="1:5">
      <c r="A583" s="120">
        <v>1</v>
      </c>
      <c r="B583" s="120"/>
      <c r="C583" s="120">
        <v>2</v>
      </c>
      <c r="D583" s="120">
        <v>100</v>
      </c>
      <c r="E583" s="118"/>
    </row>
    <row r="585" spans="1:5" ht="27.75" customHeight="1">
      <c r="A585" s="65" t="s">
        <v>125</v>
      </c>
      <c r="B585" s="65"/>
      <c r="C585" s="65"/>
      <c r="D585" s="65"/>
      <c r="E585" s="65"/>
    </row>
    <row r="586" spans="1:5" ht="102">
      <c r="A586" s="119" t="s">
        <v>2</v>
      </c>
      <c r="B586" s="119" t="s">
        <v>3</v>
      </c>
      <c r="C586" s="119" t="s">
        <v>4</v>
      </c>
      <c r="D586" s="119" t="s">
        <v>72</v>
      </c>
      <c r="E586" s="119" t="s">
        <v>5</v>
      </c>
    </row>
    <row r="587" spans="1:5" ht="38.25">
      <c r="A587" s="120">
        <v>1</v>
      </c>
      <c r="B587" s="120" t="s">
        <v>126</v>
      </c>
      <c r="C587" s="120"/>
      <c r="D587" s="123"/>
      <c r="E587" s="120"/>
    </row>
    <row r="588" spans="1:5" ht="38.25">
      <c r="A588" s="120">
        <v>2</v>
      </c>
      <c r="B588" s="120" t="s">
        <v>127</v>
      </c>
      <c r="C588" s="120"/>
      <c r="D588" s="123"/>
      <c r="E588" s="120"/>
    </row>
    <row r="589" spans="1:5" ht="38.25">
      <c r="A589" s="120">
        <v>3</v>
      </c>
      <c r="B589" s="120" t="s">
        <v>128</v>
      </c>
      <c r="C589" s="120"/>
      <c r="D589" s="123"/>
      <c r="E589" s="120"/>
    </row>
    <row r="590" spans="1:5" ht="38.25">
      <c r="A590" s="120">
        <v>4</v>
      </c>
      <c r="B590" s="120" t="s">
        <v>129</v>
      </c>
      <c r="C590" s="120">
        <v>2</v>
      </c>
      <c r="D590" s="123">
        <f>C590/4*100</f>
        <v>50</v>
      </c>
      <c r="E590" s="120">
        <v>100</v>
      </c>
    </row>
    <row r="591" spans="1:5" ht="25.5">
      <c r="A591" s="120">
        <v>5</v>
      </c>
      <c r="B591" s="120" t="s">
        <v>130</v>
      </c>
      <c r="C591" s="120"/>
      <c r="D591" s="123"/>
      <c r="E591" s="120"/>
    </row>
    <row r="592" spans="1:5">
      <c r="A592" s="120">
        <v>6</v>
      </c>
      <c r="B592" s="120" t="s">
        <v>109</v>
      </c>
      <c r="C592" s="120"/>
      <c r="D592" s="123"/>
      <c r="E592" s="120"/>
    </row>
    <row r="594" spans="1:5">
      <c r="A594" s="65" t="s">
        <v>131</v>
      </c>
      <c r="B594" s="65"/>
      <c r="C594" s="65"/>
      <c r="D594" s="65"/>
      <c r="E594" s="118"/>
    </row>
    <row r="595" spans="1:5" ht="76.5">
      <c r="A595" s="119" t="s">
        <v>2</v>
      </c>
      <c r="B595" s="119" t="s">
        <v>3</v>
      </c>
      <c r="C595" s="119" t="s">
        <v>4</v>
      </c>
      <c r="D595" s="119" t="s">
        <v>5</v>
      </c>
      <c r="E595" s="118"/>
    </row>
    <row r="596" spans="1:5">
      <c r="A596" s="120">
        <v>1</v>
      </c>
      <c r="B596" s="120"/>
      <c r="C596" s="120">
        <v>2</v>
      </c>
      <c r="D596" s="120">
        <v>100</v>
      </c>
      <c r="E596" s="118"/>
    </row>
    <row r="598" spans="1:5">
      <c r="A598" s="65" t="s">
        <v>132</v>
      </c>
      <c r="B598" s="65"/>
      <c r="C598" s="65"/>
      <c r="D598" s="65"/>
      <c r="E598" s="118"/>
    </row>
    <row r="599" spans="1:5" ht="76.5">
      <c r="A599" s="119" t="s">
        <v>2</v>
      </c>
      <c r="B599" s="119" t="s">
        <v>3</v>
      </c>
      <c r="C599" s="119" t="s">
        <v>4</v>
      </c>
      <c r="D599" s="119" t="s">
        <v>5</v>
      </c>
      <c r="E599" s="118"/>
    </row>
    <row r="600" spans="1:5" ht="25.5">
      <c r="A600" s="120">
        <v>1</v>
      </c>
      <c r="B600" s="120" t="s">
        <v>212</v>
      </c>
      <c r="C600" s="120">
        <v>1</v>
      </c>
      <c r="D600" s="120">
        <v>50</v>
      </c>
      <c r="E600" s="118"/>
    </row>
    <row r="601" spans="1:5">
      <c r="A601" s="120">
        <v>2</v>
      </c>
      <c r="B601" s="120" t="s">
        <v>213</v>
      </c>
      <c r="C601" s="120">
        <v>1</v>
      </c>
      <c r="D601" s="120">
        <v>50</v>
      </c>
      <c r="E601" s="118"/>
    </row>
    <row r="603" spans="1:5">
      <c r="A603" s="65" t="s">
        <v>133</v>
      </c>
      <c r="B603" s="65"/>
      <c r="C603" s="65"/>
      <c r="D603" s="65"/>
      <c r="E603" s="118"/>
    </row>
    <row r="604" spans="1:5" ht="76.5">
      <c r="A604" s="119" t="s">
        <v>2</v>
      </c>
      <c r="B604" s="119" t="s">
        <v>3</v>
      </c>
      <c r="C604" s="119" t="s">
        <v>4</v>
      </c>
      <c r="D604" s="119" t="s">
        <v>5</v>
      </c>
      <c r="E604" s="118"/>
    </row>
    <row r="605" spans="1:5" ht="25.5">
      <c r="A605" s="122">
        <v>1</v>
      </c>
      <c r="B605" s="120" t="s">
        <v>214</v>
      </c>
      <c r="C605" s="122">
        <v>1</v>
      </c>
      <c r="D605" s="122">
        <v>50</v>
      </c>
      <c r="E605" s="118"/>
    </row>
    <row r="606" spans="1:5">
      <c r="A606" s="122">
        <v>2</v>
      </c>
      <c r="B606" s="120" t="s">
        <v>134</v>
      </c>
      <c r="C606" s="122">
        <v>1</v>
      </c>
      <c r="D606" s="122">
        <v>50</v>
      </c>
    </row>
    <row r="608" spans="1:5">
      <c r="A608" s="65" t="s">
        <v>135</v>
      </c>
      <c r="B608" s="65"/>
      <c r="C608" s="65"/>
      <c r="D608" s="65"/>
    </row>
    <row r="609" spans="1:4" ht="76.5">
      <c r="A609" s="119" t="s">
        <v>2</v>
      </c>
      <c r="B609" s="119" t="s">
        <v>3</v>
      </c>
      <c r="C609" s="119" t="s">
        <v>4</v>
      </c>
      <c r="D609" s="119" t="s">
        <v>5</v>
      </c>
    </row>
    <row r="610" spans="1:4">
      <c r="A610" s="120">
        <v>1</v>
      </c>
      <c r="B610" s="120">
        <v>87057941331</v>
      </c>
      <c r="C610" s="120">
        <v>1</v>
      </c>
      <c r="D610" s="120">
        <v>50</v>
      </c>
    </row>
    <row r="611" spans="1:4">
      <c r="A611" s="120">
        <v>2</v>
      </c>
      <c r="B611" s="120">
        <v>87776209945</v>
      </c>
      <c r="C611" s="120">
        <v>1</v>
      </c>
      <c r="D611" s="120">
        <v>50</v>
      </c>
    </row>
  </sheetData>
  <mergeCells count="131">
    <mergeCell ref="A608:D608"/>
    <mergeCell ref="D20:D24"/>
    <mergeCell ref="D25:D29"/>
    <mergeCell ref="D33:D37"/>
    <mergeCell ref="D38:D42"/>
    <mergeCell ref="D46:D50"/>
    <mergeCell ref="D51:D55"/>
    <mergeCell ref="A44:D44"/>
    <mergeCell ref="A57:D57"/>
    <mergeCell ref="A70:D70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A2:D2"/>
    <mergeCell ref="A83:D83"/>
    <mergeCell ref="A96:D96"/>
    <mergeCell ref="A109:D109"/>
    <mergeCell ref="D449:D453"/>
    <mergeCell ref="D454:D458"/>
    <mergeCell ref="D462:D466"/>
    <mergeCell ref="D428:D432"/>
    <mergeCell ref="D436:D440"/>
    <mergeCell ref="D441:D445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A213:D213"/>
    <mergeCell ref="A226:D22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496:D496"/>
    <mergeCell ref="A501:E501"/>
    <mergeCell ref="A513:D513"/>
    <mergeCell ref="A509:D509"/>
    <mergeCell ref="A519:D519"/>
    <mergeCell ref="A447:D447"/>
    <mergeCell ref="A460:D460"/>
    <mergeCell ref="A473:D473"/>
    <mergeCell ref="A480:D480"/>
    <mergeCell ref="A485:D485"/>
    <mergeCell ref="A489:D489"/>
    <mergeCell ref="D467:D471"/>
    <mergeCell ref="A569:E569"/>
    <mergeCell ref="A581:D581"/>
    <mergeCell ref="A585:E585"/>
    <mergeCell ref="A594:D594"/>
    <mergeCell ref="A598:D598"/>
    <mergeCell ref="A603:D603"/>
    <mergeCell ref="A525:D525"/>
    <mergeCell ref="A532:D532"/>
    <mergeCell ref="A540:E540"/>
    <mergeCell ref="A559:D559"/>
    <mergeCell ref="A563:D56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tabSelected="1" topLeftCell="A598" workbookViewId="0">
      <selection activeCell="C614" sqref="C614"/>
    </sheetView>
  </sheetViews>
  <sheetFormatPr defaultRowHeight="14.25"/>
  <cols>
    <col min="1" max="1" width="25.25" customWidth="1"/>
    <col min="2" max="2" width="28.5" customWidth="1"/>
  </cols>
  <sheetData>
    <row r="1" spans="1:5" ht="20.25">
      <c r="A1" s="181" t="s">
        <v>216</v>
      </c>
      <c r="B1" s="181"/>
      <c r="C1" s="181"/>
      <c r="D1" s="181"/>
      <c r="E1" s="117"/>
    </row>
    <row r="2" spans="1:5">
      <c r="A2" s="67" t="s">
        <v>215</v>
      </c>
      <c r="B2" s="68"/>
      <c r="C2" s="68"/>
      <c r="D2" s="69"/>
      <c r="E2" s="117"/>
    </row>
    <row r="3" spans="1:5">
      <c r="A3" s="62" t="s">
        <v>1</v>
      </c>
      <c r="B3" s="63"/>
      <c r="C3" s="63"/>
      <c r="D3" s="64"/>
      <c r="E3" s="117"/>
    </row>
    <row r="4" spans="1:5" ht="76.5">
      <c r="A4" s="163" t="s">
        <v>2</v>
      </c>
      <c r="B4" s="163" t="s">
        <v>3</v>
      </c>
      <c r="C4" s="163" t="s">
        <v>4</v>
      </c>
      <c r="D4" s="163" t="s">
        <v>5</v>
      </c>
      <c r="E4" s="117"/>
    </row>
    <row r="5" spans="1:5" ht="15" thickBot="1">
      <c r="A5" s="166">
        <v>1</v>
      </c>
      <c r="B5" s="182" t="s">
        <v>217</v>
      </c>
      <c r="C5" s="166">
        <v>1</v>
      </c>
      <c r="D5" s="178">
        <v>100</v>
      </c>
      <c r="E5" s="117"/>
    </row>
    <row r="7" spans="1:5">
      <c r="A7" s="62" t="s">
        <v>6</v>
      </c>
      <c r="B7" s="63"/>
      <c r="C7" s="63"/>
      <c r="D7" s="64"/>
      <c r="E7" s="117"/>
    </row>
    <row r="8" spans="1:5" ht="76.5">
      <c r="A8" s="163" t="s">
        <v>2</v>
      </c>
      <c r="B8" s="163" t="s">
        <v>3</v>
      </c>
      <c r="C8" s="163" t="s">
        <v>4</v>
      </c>
      <c r="D8" s="163" t="s">
        <v>5</v>
      </c>
      <c r="E8" s="117"/>
    </row>
    <row r="9" spans="1:5">
      <c r="A9" s="166">
        <v>1</v>
      </c>
      <c r="B9" s="166">
        <v>2017</v>
      </c>
      <c r="C9" s="176"/>
      <c r="D9" s="176"/>
      <c r="E9" s="117"/>
    </row>
    <row r="10" spans="1:5">
      <c r="A10" s="166">
        <v>2</v>
      </c>
      <c r="B10" s="166">
        <v>2018</v>
      </c>
      <c r="C10" s="166">
        <v>1</v>
      </c>
      <c r="D10" s="178">
        <v>100</v>
      </c>
      <c r="E10" s="117"/>
    </row>
    <row r="11" spans="1:5">
      <c r="A11" s="166">
        <v>3</v>
      </c>
      <c r="B11" s="166">
        <v>2019</v>
      </c>
      <c r="C11" s="166"/>
      <c r="D11" s="166"/>
      <c r="E11" s="117"/>
    </row>
    <row r="12" spans="1:5">
      <c r="A12" s="172"/>
      <c r="B12" s="173"/>
      <c r="C12" s="174"/>
      <c r="D12" s="175"/>
      <c r="E12" s="117"/>
    </row>
    <row r="13" spans="1:5">
      <c r="A13" s="73" t="s">
        <v>7</v>
      </c>
      <c r="B13" s="74"/>
      <c r="C13" s="74"/>
      <c r="D13" s="75"/>
      <c r="E13" s="117"/>
    </row>
    <row r="14" spans="1:5" ht="76.5">
      <c r="A14" s="163" t="s">
        <v>2</v>
      </c>
      <c r="B14" s="163" t="s">
        <v>3</v>
      </c>
      <c r="C14" s="163" t="s">
        <v>4</v>
      </c>
      <c r="D14" s="163" t="s">
        <v>5</v>
      </c>
      <c r="E14" s="117"/>
    </row>
    <row r="15" spans="1:5">
      <c r="A15" s="164">
        <v>1</v>
      </c>
      <c r="B15" s="164" t="s">
        <v>8</v>
      </c>
      <c r="C15" s="164">
        <v>1</v>
      </c>
      <c r="D15" s="178">
        <v>100</v>
      </c>
      <c r="E15" s="117"/>
    </row>
    <row r="16" spans="1:5">
      <c r="A16" s="164">
        <v>2</v>
      </c>
      <c r="B16" s="164" t="s">
        <v>9</v>
      </c>
      <c r="C16" s="164"/>
      <c r="D16" s="164"/>
      <c r="E16" s="117"/>
    </row>
    <row r="18" spans="1:4">
      <c r="A18" s="62" t="s">
        <v>10</v>
      </c>
      <c r="B18" s="63"/>
      <c r="C18" s="63"/>
      <c r="D18" s="64"/>
    </row>
    <row r="19" spans="1:4" ht="25.5">
      <c r="A19" s="163" t="s">
        <v>11</v>
      </c>
      <c r="B19" s="163" t="s">
        <v>4</v>
      </c>
      <c r="C19" s="163" t="s">
        <v>12</v>
      </c>
      <c r="D19" s="163" t="s">
        <v>13</v>
      </c>
    </row>
    <row r="20" spans="1:4">
      <c r="A20" s="166" t="s">
        <v>14</v>
      </c>
      <c r="B20" s="166">
        <v>1</v>
      </c>
      <c r="C20" s="166">
        <v>100</v>
      </c>
      <c r="D20" s="70">
        <v>5</v>
      </c>
    </row>
    <row r="21" spans="1:4">
      <c r="A21" s="166" t="s">
        <v>15</v>
      </c>
      <c r="B21" s="166">
        <v>0</v>
      </c>
      <c r="C21" s="166">
        <v>0</v>
      </c>
      <c r="D21" s="70"/>
    </row>
    <row r="22" spans="1:4">
      <c r="A22" s="166" t="s">
        <v>16</v>
      </c>
      <c r="B22" s="166">
        <v>0</v>
      </c>
      <c r="C22" s="166">
        <v>0</v>
      </c>
      <c r="D22" s="70"/>
    </row>
    <row r="23" spans="1:4">
      <c r="A23" s="166" t="s">
        <v>17</v>
      </c>
      <c r="B23" s="166">
        <v>0</v>
      </c>
      <c r="C23" s="166">
        <v>0</v>
      </c>
      <c r="D23" s="70"/>
    </row>
    <row r="24" spans="1:4">
      <c r="A24" s="166" t="s">
        <v>18</v>
      </c>
      <c r="B24" s="166">
        <v>0</v>
      </c>
      <c r="C24" s="166">
        <v>0</v>
      </c>
      <c r="D24" s="70"/>
    </row>
    <row r="25" spans="1:4">
      <c r="A25" s="166" t="s">
        <v>19</v>
      </c>
      <c r="B25" s="166">
        <v>1</v>
      </c>
      <c r="C25" s="166">
        <v>100</v>
      </c>
      <c r="D25" s="70">
        <v>5</v>
      </c>
    </row>
    <row r="26" spans="1:4">
      <c r="A26" s="166" t="s">
        <v>20</v>
      </c>
      <c r="B26" s="166">
        <v>0</v>
      </c>
      <c r="C26" s="166">
        <v>0</v>
      </c>
      <c r="D26" s="70"/>
    </row>
    <row r="27" spans="1:4">
      <c r="A27" s="166" t="s">
        <v>21</v>
      </c>
      <c r="B27" s="166">
        <v>0</v>
      </c>
      <c r="C27" s="166">
        <v>0</v>
      </c>
      <c r="D27" s="70"/>
    </row>
    <row r="28" spans="1:4">
      <c r="A28" s="166" t="s">
        <v>22</v>
      </c>
      <c r="B28" s="166">
        <v>0</v>
      </c>
      <c r="C28" s="166">
        <v>0</v>
      </c>
      <c r="D28" s="70"/>
    </row>
    <row r="29" spans="1:4">
      <c r="A29" s="166" t="s">
        <v>23</v>
      </c>
      <c r="B29" s="166">
        <v>0</v>
      </c>
      <c r="C29" s="166">
        <v>0</v>
      </c>
      <c r="D29" s="70"/>
    </row>
    <row r="31" spans="1:4">
      <c r="A31" s="62" t="s">
        <v>24</v>
      </c>
      <c r="B31" s="63"/>
      <c r="C31" s="63"/>
      <c r="D31" s="64"/>
    </row>
    <row r="32" spans="1:4" ht="25.5">
      <c r="A32" s="163" t="s">
        <v>11</v>
      </c>
      <c r="B32" s="163" t="s">
        <v>4</v>
      </c>
      <c r="C32" s="163" t="s">
        <v>12</v>
      </c>
      <c r="D32" s="163" t="s">
        <v>13</v>
      </c>
    </row>
    <row r="33" spans="1:4">
      <c r="A33" s="166" t="s">
        <v>14</v>
      </c>
      <c r="B33" s="166">
        <v>1</v>
      </c>
      <c r="C33" s="166">
        <v>100</v>
      </c>
      <c r="D33" s="70">
        <v>5</v>
      </c>
    </row>
    <row r="34" spans="1:4">
      <c r="A34" s="166" t="s">
        <v>15</v>
      </c>
      <c r="B34" s="166">
        <v>0</v>
      </c>
      <c r="C34" s="166">
        <v>0</v>
      </c>
      <c r="D34" s="70"/>
    </row>
    <row r="35" spans="1:4">
      <c r="A35" s="166" t="s">
        <v>16</v>
      </c>
      <c r="B35" s="166">
        <v>0</v>
      </c>
      <c r="C35" s="166">
        <v>0</v>
      </c>
      <c r="D35" s="70"/>
    </row>
    <row r="36" spans="1:4">
      <c r="A36" s="166" t="s">
        <v>17</v>
      </c>
      <c r="B36" s="166">
        <v>0</v>
      </c>
      <c r="C36" s="166">
        <v>0</v>
      </c>
      <c r="D36" s="70"/>
    </row>
    <row r="37" spans="1:4">
      <c r="A37" s="166" t="s">
        <v>18</v>
      </c>
      <c r="B37" s="166">
        <v>0</v>
      </c>
      <c r="C37" s="166">
        <v>0</v>
      </c>
      <c r="D37" s="70"/>
    </row>
    <row r="38" spans="1:4">
      <c r="A38" s="166" t="s">
        <v>19</v>
      </c>
      <c r="B38" s="166">
        <v>1</v>
      </c>
      <c r="C38" s="166">
        <v>100</v>
      </c>
      <c r="D38" s="70">
        <v>5</v>
      </c>
    </row>
    <row r="39" spans="1:4">
      <c r="A39" s="166" t="s">
        <v>20</v>
      </c>
      <c r="B39" s="166">
        <v>0</v>
      </c>
      <c r="C39" s="166">
        <v>0</v>
      </c>
      <c r="D39" s="70"/>
    </row>
    <row r="40" spans="1:4">
      <c r="A40" s="166" t="s">
        <v>21</v>
      </c>
      <c r="B40" s="166">
        <v>0</v>
      </c>
      <c r="C40" s="166">
        <v>0</v>
      </c>
      <c r="D40" s="70"/>
    </row>
    <row r="41" spans="1:4">
      <c r="A41" s="166" t="s">
        <v>22</v>
      </c>
      <c r="B41" s="166">
        <v>0</v>
      </c>
      <c r="C41" s="166">
        <v>0</v>
      </c>
      <c r="D41" s="70"/>
    </row>
    <row r="42" spans="1:4">
      <c r="A42" s="166" t="s">
        <v>23</v>
      </c>
      <c r="B42" s="166">
        <v>0</v>
      </c>
      <c r="C42" s="166">
        <v>0</v>
      </c>
      <c r="D42" s="70"/>
    </row>
    <row r="44" spans="1:4">
      <c r="A44" s="62" t="s">
        <v>25</v>
      </c>
      <c r="B44" s="63"/>
      <c r="C44" s="63"/>
      <c r="D44" s="64"/>
    </row>
    <row r="45" spans="1:4" ht="25.5">
      <c r="A45" s="163" t="s">
        <v>11</v>
      </c>
      <c r="B45" s="163" t="s">
        <v>4</v>
      </c>
      <c r="C45" s="163" t="s">
        <v>12</v>
      </c>
      <c r="D45" s="163" t="s">
        <v>13</v>
      </c>
    </row>
    <row r="46" spans="1:4">
      <c r="A46" s="166" t="s">
        <v>14</v>
      </c>
      <c r="B46" s="166">
        <v>0</v>
      </c>
      <c r="C46" s="166">
        <v>0</v>
      </c>
      <c r="D46" s="70">
        <v>4</v>
      </c>
    </row>
    <row r="47" spans="1:4">
      <c r="A47" s="166" t="s">
        <v>15</v>
      </c>
      <c r="B47" s="166">
        <v>1</v>
      </c>
      <c r="C47" s="166">
        <v>100</v>
      </c>
      <c r="D47" s="70"/>
    </row>
    <row r="48" spans="1:4">
      <c r="A48" s="166" t="s">
        <v>16</v>
      </c>
      <c r="B48" s="166">
        <v>0</v>
      </c>
      <c r="C48" s="166">
        <v>0</v>
      </c>
      <c r="D48" s="70"/>
    </row>
    <row r="49" spans="1:4">
      <c r="A49" s="166" t="s">
        <v>17</v>
      </c>
      <c r="B49" s="166">
        <v>0</v>
      </c>
      <c r="C49" s="166">
        <v>0</v>
      </c>
      <c r="D49" s="70"/>
    </row>
    <row r="50" spans="1:4">
      <c r="A50" s="166" t="s">
        <v>18</v>
      </c>
      <c r="B50" s="166">
        <v>0</v>
      </c>
      <c r="C50" s="166">
        <v>0</v>
      </c>
      <c r="D50" s="70"/>
    </row>
    <row r="51" spans="1:4">
      <c r="A51" s="166" t="s">
        <v>19</v>
      </c>
      <c r="B51" s="166">
        <v>0</v>
      </c>
      <c r="C51" s="166">
        <v>0</v>
      </c>
      <c r="D51" s="70">
        <v>3</v>
      </c>
    </row>
    <row r="52" spans="1:4">
      <c r="A52" s="166" t="s">
        <v>20</v>
      </c>
      <c r="B52" s="166">
        <v>0</v>
      </c>
      <c r="C52" s="166">
        <v>0</v>
      </c>
      <c r="D52" s="70"/>
    </row>
    <row r="53" spans="1:4">
      <c r="A53" s="166" t="s">
        <v>21</v>
      </c>
      <c r="B53" s="166">
        <v>1</v>
      </c>
      <c r="C53" s="166">
        <v>100</v>
      </c>
      <c r="D53" s="70"/>
    </row>
    <row r="54" spans="1:4">
      <c r="A54" s="166" t="s">
        <v>22</v>
      </c>
      <c r="B54" s="166">
        <v>0</v>
      </c>
      <c r="C54" s="166">
        <v>0</v>
      </c>
      <c r="D54" s="70"/>
    </row>
    <row r="55" spans="1:4">
      <c r="A55" s="166" t="s">
        <v>23</v>
      </c>
      <c r="B55" s="166">
        <v>0</v>
      </c>
      <c r="C55" s="166">
        <v>0</v>
      </c>
      <c r="D55" s="70"/>
    </row>
    <row r="57" spans="1:4">
      <c r="A57" s="62" t="s">
        <v>26</v>
      </c>
      <c r="B57" s="63"/>
      <c r="C57" s="63"/>
      <c r="D57" s="64"/>
    </row>
    <row r="58" spans="1:4" ht="25.5">
      <c r="A58" s="165" t="s">
        <v>11</v>
      </c>
      <c r="B58" s="163" t="s">
        <v>4</v>
      </c>
      <c r="C58" s="163" t="s">
        <v>12</v>
      </c>
      <c r="D58" s="163" t="s">
        <v>13</v>
      </c>
    </row>
    <row r="59" spans="1:4">
      <c r="A59" s="166" t="s">
        <v>14</v>
      </c>
      <c r="B59" s="166">
        <v>1</v>
      </c>
      <c r="C59" s="166">
        <v>100</v>
      </c>
      <c r="D59" s="70">
        <v>5</v>
      </c>
    </row>
    <row r="60" spans="1:4">
      <c r="A60" s="166" t="s">
        <v>15</v>
      </c>
      <c r="B60" s="166">
        <v>0</v>
      </c>
      <c r="C60" s="166">
        <v>0</v>
      </c>
      <c r="D60" s="70"/>
    </row>
    <row r="61" spans="1:4">
      <c r="A61" s="166" t="s">
        <v>16</v>
      </c>
      <c r="B61" s="166">
        <v>0</v>
      </c>
      <c r="C61" s="166">
        <v>0</v>
      </c>
      <c r="D61" s="70"/>
    </row>
    <row r="62" spans="1:4">
      <c r="A62" s="166" t="s">
        <v>17</v>
      </c>
      <c r="B62" s="166">
        <v>0</v>
      </c>
      <c r="C62" s="166">
        <v>0</v>
      </c>
      <c r="D62" s="70"/>
    </row>
    <row r="63" spans="1:4">
      <c r="A63" s="166" t="s">
        <v>18</v>
      </c>
      <c r="B63" s="166">
        <v>0</v>
      </c>
      <c r="C63" s="166">
        <v>0</v>
      </c>
      <c r="D63" s="70"/>
    </row>
    <row r="64" spans="1:4">
      <c r="A64" s="166" t="s">
        <v>19</v>
      </c>
      <c r="B64" s="166">
        <v>0</v>
      </c>
      <c r="C64" s="166">
        <v>0</v>
      </c>
      <c r="D64" s="70">
        <v>4</v>
      </c>
    </row>
    <row r="65" spans="1:4">
      <c r="A65" s="166" t="s">
        <v>20</v>
      </c>
      <c r="B65" s="166">
        <v>1</v>
      </c>
      <c r="C65" s="166">
        <v>100</v>
      </c>
      <c r="D65" s="70"/>
    </row>
    <row r="66" spans="1:4">
      <c r="A66" s="166" t="s">
        <v>21</v>
      </c>
      <c r="B66" s="166">
        <v>0</v>
      </c>
      <c r="C66" s="166">
        <v>0</v>
      </c>
      <c r="D66" s="70"/>
    </row>
    <row r="67" spans="1:4">
      <c r="A67" s="166" t="s">
        <v>22</v>
      </c>
      <c r="B67" s="166">
        <v>0</v>
      </c>
      <c r="C67" s="166">
        <v>0</v>
      </c>
      <c r="D67" s="70"/>
    </row>
    <row r="68" spans="1:4">
      <c r="A68" s="166" t="s">
        <v>23</v>
      </c>
      <c r="B68" s="166">
        <v>0</v>
      </c>
      <c r="C68" s="166">
        <v>0</v>
      </c>
      <c r="D68" s="70"/>
    </row>
    <row r="70" spans="1:4">
      <c r="A70" s="62" t="s">
        <v>27</v>
      </c>
      <c r="B70" s="63"/>
      <c r="C70" s="63"/>
      <c r="D70" s="64"/>
    </row>
    <row r="71" spans="1:4" ht="25.5">
      <c r="A71" s="163" t="s">
        <v>11</v>
      </c>
      <c r="B71" s="163" t="s">
        <v>4</v>
      </c>
      <c r="C71" s="163" t="s">
        <v>12</v>
      </c>
      <c r="D71" s="163" t="s">
        <v>13</v>
      </c>
    </row>
    <row r="72" spans="1:4">
      <c r="A72" s="166" t="s">
        <v>14</v>
      </c>
      <c r="B72" s="166">
        <v>1</v>
      </c>
      <c r="C72" s="166">
        <v>100</v>
      </c>
      <c r="D72" s="70">
        <v>5</v>
      </c>
    </row>
    <row r="73" spans="1:4">
      <c r="A73" s="166" t="s">
        <v>15</v>
      </c>
      <c r="B73" s="166">
        <v>0</v>
      </c>
      <c r="C73" s="166">
        <v>0</v>
      </c>
      <c r="D73" s="70"/>
    </row>
    <row r="74" spans="1:4">
      <c r="A74" s="166" t="s">
        <v>16</v>
      </c>
      <c r="B74" s="166">
        <v>0</v>
      </c>
      <c r="C74" s="166">
        <v>0</v>
      </c>
      <c r="D74" s="70"/>
    </row>
    <row r="75" spans="1:4">
      <c r="A75" s="166" t="s">
        <v>17</v>
      </c>
      <c r="B75" s="166">
        <v>0</v>
      </c>
      <c r="C75" s="166">
        <v>0</v>
      </c>
      <c r="D75" s="70"/>
    </row>
    <row r="76" spans="1:4">
      <c r="A76" s="166" t="s">
        <v>18</v>
      </c>
      <c r="B76" s="166">
        <v>0</v>
      </c>
      <c r="C76" s="166">
        <v>0</v>
      </c>
      <c r="D76" s="70"/>
    </row>
    <row r="77" spans="1:4">
      <c r="A77" s="166" t="s">
        <v>19</v>
      </c>
      <c r="B77" s="166">
        <v>1</v>
      </c>
      <c r="C77" s="166">
        <v>100</v>
      </c>
      <c r="D77" s="70">
        <v>5</v>
      </c>
    </row>
    <row r="78" spans="1:4">
      <c r="A78" s="166" t="s">
        <v>20</v>
      </c>
      <c r="B78" s="166">
        <v>0</v>
      </c>
      <c r="C78" s="166">
        <v>0</v>
      </c>
      <c r="D78" s="70"/>
    </row>
    <row r="79" spans="1:4">
      <c r="A79" s="166" t="s">
        <v>21</v>
      </c>
      <c r="B79" s="166">
        <v>0</v>
      </c>
      <c r="C79" s="166">
        <v>0</v>
      </c>
      <c r="D79" s="70"/>
    </row>
    <row r="80" spans="1:4">
      <c r="A80" s="166" t="s">
        <v>22</v>
      </c>
      <c r="B80" s="166">
        <v>0</v>
      </c>
      <c r="C80" s="166">
        <v>0</v>
      </c>
      <c r="D80" s="70"/>
    </row>
    <row r="81" spans="1:4">
      <c r="A81" s="166" t="s">
        <v>23</v>
      </c>
      <c r="B81" s="166">
        <v>0</v>
      </c>
      <c r="C81" s="166">
        <v>0</v>
      </c>
      <c r="D81" s="70"/>
    </row>
    <row r="83" spans="1:4">
      <c r="A83" s="62" t="s">
        <v>28</v>
      </c>
      <c r="B83" s="63"/>
      <c r="C83" s="63"/>
      <c r="D83" s="64"/>
    </row>
    <row r="84" spans="1:4" ht="25.5">
      <c r="A84" s="163" t="s">
        <v>11</v>
      </c>
      <c r="B84" s="163" t="s">
        <v>4</v>
      </c>
      <c r="C84" s="163" t="s">
        <v>12</v>
      </c>
      <c r="D84" s="163" t="s">
        <v>13</v>
      </c>
    </row>
    <row r="85" spans="1:4">
      <c r="A85" s="166" t="s">
        <v>14</v>
      </c>
      <c r="B85" s="166">
        <v>1</v>
      </c>
      <c r="C85" s="166">
        <v>100</v>
      </c>
      <c r="D85" s="70">
        <v>5</v>
      </c>
    </row>
    <row r="86" spans="1:4">
      <c r="A86" s="166" t="s">
        <v>15</v>
      </c>
      <c r="B86" s="166">
        <v>0</v>
      </c>
      <c r="C86" s="166">
        <v>0</v>
      </c>
      <c r="D86" s="70"/>
    </row>
    <row r="87" spans="1:4">
      <c r="A87" s="166" t="s">
        <v>16</v>
      </c>
      <c r="B87" s="166">
        <v>0</v>
      </c>
      <c r="C87" s="166">
        <v>0</v>
      </c>
      <c r="D87" s="70"/>
    </row>
    <row r="88" spans="1:4">
      <c r="A88" s="166" t="s">
        <v>17</v>
      </c>
      <c r="B88" s="166">
        <v>0</v>
      </c>
      <c r="C88" s="166">
        <v>0</v>
      </c>
      <c r="D88" s="70"/>
    </row>
    <row r="89" spans="1:4">
      <c r="A89" s="166" t="s">
        <v>18</v>
      </c>
      <c r="B89" s="166">
        <v>0</v>
      </c>
      <c r="C89" s="166">
        <v>0</v>
      </c>
      <c r="D89" s="70"/>
    </row>
    <row r="90" spans="1:4">
      <c r="A90" s="166" t="s">
        <v>19</v>
      </c>
      <c r="B90" s="166">
        <v>0</v>
      </c>
      <c r="C90" s="166">
        <v>0</v>
      </c>
      <c r="D90" s="70">
        <v>4</v>
      </c>
    </row>
    <row r="91" spans="1:4">
      <c r="A91" s="166" t="s">
        <v>20</v>
      </c>
      <c r="B91" s="166">
        <v>1</v>
      </c>
      <c r="C91" s="166">
        <v>100</v>
      </c>
      <c r="D91" s="70"/>
    </row>
    <row r="92" spans="1:4">
      <c r="A92" s="166" t="s">
        <v>21</v>
      </c>
      <c r="B92" s="166">
        <v>0</v>
      </c>
      <c r="C92" s="166">
        <v>0</v>
      </c>
      <c r="D92" s="70"/>
    </row>
    <row r="93" spans="1:4">
      <c r="A93" s="166" t="s">
        <v>22</v>
      </c>
      <c r="B93" s="166">
        <v>0</v>
      </c>
      <c r="C93" s="166">
        <v>0</v>
      </c>
      <c r="D93" s="70"/>
    </row>
    <row r="94" spans="1:4">
      <c r="A94" s="166" t="s">
        <v>23</v>
      </c>
      <c r="B94" s="166">
        <v>0</v>
      </c>
      <c r="C94" s="166">
        <v>0</v>
      </c>
      <c r="D94" s="70"/>
    </row>
    <row r="96" spans="1:4">
      <c r="A96" s="65" t="s">
        <v>29</v>
      </c>
      <c r="B96" s="65"/>
      <c r="C96" s="65"/>
      <c r="D96" s="65"/>
    </row>
    <row r="97" spans="1:4" ht="25.5">
      <c r="A97" s="163" t="s">
        <v>11</v>
      </c>
      <c r="B97" s="163" t="s">
        <v>4</v>
      </c>
      <c r="C97" s="163" t="s">
        <v>12</v>
      </c>
      <c r="D97" s="163" t="s">
        <v>13</v>
      </c>
    </row>
    <row r="98" spans="1:4">
      <c r="A98" s="166" t="s">
        <v>14</v>
      </c>
      <c r="B98" s="166">
        <v>1</v>
      </c>
      <c r="C98" s="166">
        <v>100</v>
      </c>
      <c r="D98" s="70">
        <v>5</v>
      </c>
    </row>
    <row r="99" spans="1:4">
      <c r="A99" s="166" t="s">
        <v>15</v>
      </c>
      <c r="B99" s="166">
        <v>0</v>
      </c>
      <c r="C99" s="166">
        <v>0</v>
      </c>
      <c r="D99" s="70"/>
    </row>
    <row r="100" spans="1:4">
      <c r="A100" s="166" t="s">
        <v>16</v>
      </c>
      <c r="B100" s="166">
        <v>0</v>
      </c>
      <c r="C100" s="166">
        <v>0</v>
      </c>
      <c r="D100" s="70"/>
    </row>
    <row r="101" spans="1:4">
      <c r="A101" s="166" t="s">
        <v>17</v>
      </c>
      <c r="B101" s="166">
        <v>0</v>
      </c>
      <c r="C101" s="166">
        <v>0</v>
      </c>
      <c r="D101" s="70"/>
    </row>
    <row r="102" spans="1:4">
      <c r="A102" s="166" t="s">
        <v>18</v>
      </c>
      <c r="B102" s="166">
        <v>0</v>
      </c>
      <c r="C102" s="166">
        <v>0</v>
      </c>
      <c r="D102" s="70"/>
    </row>
    <row r="103" spans="1:4">
      <c r="A103" s="166" t="s">
        <v>19</v>
      </c>
      <c r="B103" s="166">
        <v>1</v>
      </c>
      <c r="C103" s="166">
        <v>100</v>
      </c>
      <c r="D103" s="70">
        <v>5</v>
      </c>
    </row>
    <row r="104" spans="1:4">
      <c r="A104" s="166" t="s">
        <v>20</v>
      </c>
      <c r="B104" s="166">
        <v>0</v>
      </c>
      <c r="C104" s="166">
        <v>0</v>
      </c>
      <c r="D104" s="70"/>
    </row>
    <row r="105" spans="1:4">
      <c r="A105" s="166" t="s">
        <v>21</v>
      </c>
      <c r="B105" s="166">
        <v>0</v>
      </c>
      <c r="C105" s="166">
        <v>0</v>
      </c>
      <c r="D105" s="70"/>
    </row>
    <row r="106" spans="1:4">
      <c r="A106" s="166" t="s">
        <v>22</v>
      </c>
      <c r="B106" s="166">
        <v>0</v>
      </c>
      <c r="C106" s="166">
        <v>0</v>
      </c>
      <c r="D106" s="70"/>
    </row>
    <row r="107" spans="1:4">
      <c r="A107" s="166" t="s">
        <v>23</v>
      </c>
      <c r="B107" s="166">
        <v>0</v>
      </c>
      <c r="C107" s="166">
        <v>0</v>
      </c>
      <c r="D107" s="70"/>
    </row>
    <row r="109" spans="1:4">
      <c r="A109" s="65" t="s">
        <v>30</v>
      </c>
      <c r="B109" s="65"/>
      <c r="C109" s="65"/>
      <c r="D109" s="65"/>
    </row>
    <row r="110" spans="1:4" ht="25.5">
      <c r="A110" s="163" t="s">
        <v>11</v>
      </c>
      <c r="B110" s="163" t="s">
        <v>4</v>
      </c>
      <c r="C110" s="163" t="s">
        <v>12</v>
      </c>
      <c r="D110" s="163" t="s">
        <v>13</v>
      </c>
    </row>
    <row r="111" spans="1:4">
      <c r="A111" s="166" t="s">
        <v>14</v>
      </c>
      <c r="B111" s="166">
        <v>1</v>
      </c>
      <c r="C111" s="166">
        <v>100</v>
      </c>
      <c r="D111" s="70">
        <v>5</v>
      </c>
    </row>
    <row r="112" spans="1:4">
      <c r="A112" s="166" t="s">
        <v>15</v>
      </c>
      <c r="B112" s="166">
        <v>0</v>
      </c>
      <c r="C112" s="166">
        <v>0</v>
      </c>
      <c r="D112" s="70"/>
    </row>
    <row r="113" spans="1:4">
      <c r="A113" s="166" t="s">
        <v>16</v>
      </c>
      <c r="B113" s="166">
        <v>0</v>
      </c>
      <c r="C113" s="166">
        <v>0</v>
      </c>
      <c r="D113" s="70"/>
    </row>
    <row r="114" spans="1:4">
      <c r="A114" s="166" t="s">
        <v>17</v>
      </c>
      <c r="B114" s="166">
        <v>0</v>
      </c>
      <c r="C114" s="166">
        <v>0</v>
      </c>
      <c r="D114" s="70"/>
    </row>
    <row r="115" spans="1:4">
      <c r="A115" s="166" t="s">
        <v>18</v>
      </c>
      <c r="B115" s="166">
        <v>0</v>
      </c>
      <c r="C115" s="166">
        <v>0</v>
      </c>
      <c r="D115" s="70"/>
    </row>
    <row r="116" spans="1:4">
      <c r="A116" s="166" t="s">
        <v>19</v>
      </c>
      <c r="B116" s="166">
        <v>1</v>
      </c>
      <c r="C116" s="166">
        <v>100</v>
      </c>
      <c r="D116" s="70">
        <v>5</v>
      </c>
    </row>
    <row r="117" spans="1:4">
      <c r="A117" s="166" t="s">
        <v>20</v>
      </c>
      <c r="B117" s="166">
        <v>0</v>
      </c>
      <c r="C117" s="166">
        <v>0</v>
      </c>
      <c r="D117" s="70"/>
    </row>
    <row r="118" spans="1:4">
      <c r="A118" s="166" t="s">
        <v>21</v>
      </c>
      <c r="B118" s="166">
        <v>0</v>
      </c>
      <c r="C118" s="166">
        <v>0</v>
      </c>
      <c r="D118" s="70"/>
    </row>
    <row r="119" spans="1:4">
      <c r="A119" s="166" t="s">
        <v>22</v>
      </c>
      <c r="B119" s="166">
        <v>0</v>
      </c>
      <c r="C119" s="166">
        <v>0</v>
      </c>
      <c r="D119" s="70"/>
    </row>
    <row r="120" spans="1:4">
      <c r="A120" s="166" t="s">
        <v>23</v>
      </c>
      <c r="B120" s="166">
        <v>0</v>
      </c>
      <c r="C120" s="166">
        <v>0</v>
      </c>
      <c r="D120" s="70"/>
    </row>
    <row r="122" spans="1:4">
      <c r="A122" s="65" t="s">
        <v>31</v>
      </c>
      <c r="B122" s="65"/>
      <c r="C122" s="65"/>
      <c r="D122" s="65"/>
    </row>
    <row r="123" spans="1:4" ht="25.5">
      <c r="A123" s="163" t="s">
        <v>11</v>
      </c>
      <c r="B123" s="163" t="s">
        <v>4</v>
      </c>
      <c r="C123" s="163" t="s">
        <v>12</v>
      </c>
      <c r="D123" s="163" t="s">
        <v>13</v>
      </c>
    </row>
    <row r="124" spans="1:4">
      <c r="A124" s="166" t="s">
        <v>14</v>
      </c>
      <c r="B124" s="166">
        <v>0</v>
      </c>
      <c r="C124" s="166">
        <v>0</v>
      </c>
      <c r="D124" s="70">
        <v>4</v>
      </c>
    </row>
    <row r="125" spans="1:4">
      <c r="A125" s="166" t="s">
        <v>15</v>
      </c>
      <c r="B125" s="166">
        <v>1</v>
      </c>
      <c r="C125" s="166">
        <v>100</v>
      </c>
      <c r="D125" s="70"/>
    </row>
    <row r="126" spans="1:4">
      <c r="A126" s="166" t="s">
        <v>16</v>
      </c>
      <c r="B126" s="166">
        <v>0</v>
      </c>
      <c r="C126" s="166">
        <v>0</v>
      </c>
      <c r="D126" s="70"/>
    </row>
    <row r="127" spans="1:4">
      <c r="A127" s="166" t="s">
        <v>17</v>
      </c>
      <c r="B127" s="166">
        <v>0</v>
      </c>
      <c r="C127" s="166">
        <v>0</v>
      </c>
      <c r="D127" s="70"/>
    </row>
    <row r="128" spans="1:4">
      <c r="A128" s="166" t="s">
        <v>18</v>
      </c>
      <c r="B128" s="166">
        <v>0</v>
      </c>
      <c r="C128" s="166">
        <v>0</v>
      </c>
      <c r="D128" s="70"/>
    </row>
    <row r="129" spans="1:4">
      <c r="A129" s="166" t="s">
        <v>19</v>
      </c>
      <c r="B129" s="166">
        <v>0</v>
      </c>
      <c r="C129" s="166">
        <v>0</v>
      </c>
      <c r="D129" s="70">
        <v>4</v>
      </c>
    </row>
    <row r="130" spans="1:4">
      <c r="A130" s="166" t="s">
        <v>20</v>
      </c>
      <c r="B130" s="166">
        <v>1</v>
      </c>
      <c r="C130" s="166">
        <v>100</v>
      </c>
      <c r="D130" s="70"/>
    </row>
    <row r="131" spans="1:4">
      <c r="A131" s="166" t="s">
        <v>21</v>
      </c>
      <c r="B131" s="166">
        <v>0</v>
      </c>
      <c r="C131" s="166">
        <v>0</v>
      </c>
      <c r="D131" s="70"/>
    </row>
    <row r="132" spans="1:4">
      <c r="A132" s="166" t="s">
        <v>22</v>
      </c>
      <c r="B132" s="166">
        <v>0</v>
      </c>
      <c r="C132" s="166">
        <v>0</v>
      </c>
      <c r="D132" s="70"/>
    </row>
    <row r="133" spans="1:4">
      <c r="A133" s="166" t="s">
        <v>23</v>
      </c>
      <c r="B133" s="166">
        <v>0</v>
      </c>
      <c r="C133" s="166">
        <v>0</v>
      </c>
      <c r="D133" s="70"/>
    </row>
    <row r="135" spans="1:4">
      <c r="A135" s="65" t="s">
        <v>32</v>
      </c>
      <c r="B135" s="65"/>
      <c r="C135" s="65"/>
      <c r="D135" s="65"/>
    </row>
    <row r="136" spans="1:4" ht="25.5">
      <c r="A136" s="163" t="s">
        <v>11</v>
      </c>
      <c r="B136" s="163" t="s">
        <v>4</v>
      </c>
      <c r="C136" s="163" t="s">
        <v>12</v>
      </c>
      <c r="D136" s="163" t="s">
        <v>13</v>
      </c>
    </row>
    <row r="137" spans="1:4">
      <c r="A137" s="166" t="s">
        <v>14</v>
      </c>
      <c r="B137" s="166">
        <v>1</v>
      </c>
      <c r="C137" s="166">
        <v>100</v>
      </c>
      <c r="D137" s="70">
        <v>5</v>
      </c>
    </row>
    <row r="138" spans="1:4">
      <c r="A138" s="166" t="s">
        <v>15</v>
      </c>
      <c r="B138" s="166">
        <v>0</v>
      </c>
      <c r="C138" s="166">
        <v>0</v>
      </c>
      <c r="D138" s="70"/>
    </row>
    <row r="139" spans="1:4">
      <c r="A139" s="166" t="s">
        <v>16</v>
      </c>
      <c r="B139" s="166">
        <v>0</v>
      </c>
      <c r="C139" s="166">
        <v>0</v>
      </c>
      <c r="D139" s="70"/>
    </row>
    <row r="140" spans="1:4">
      <c r="A140" s="166" t="s">
        <v>17</v>
      </c>
      <c r="B140" s="166">
        <v>0</v>
      </c>
      <c r="C140" s="166">
        <v>0</v>
      </c>
      <c r="D140" s="70"/>
    </row>
    <row r="141" spans="1:4">
      <c r="A141" s="166" t="s">
        <v>18</v>
      </c>
      <c r="B141" s="166">
        <v>0</v>
      </c>
      <c r="C141" s="166">
        <v>0</v>
      </c>
      <c r="D141" s="70"/>
    </row>
    <row r="142" spans="1:4">
      <c r="A142" s="166" t="s">
        <v>19</v>
      </c>
      <c r="B142" s="166">
        <v>0</v>
      </c>
      <c r="C142" s="166">
        <v>0</v>
      </c>
      <c r="D142" s="70">
        <v>4</v>
      </c>
    </row>
    <row r="143" spans="1:4">
      <c r="A143" s="166" t="s">
        <v>20</v>
      </c>
      <c r="B143" s="166">
        <v>1</v>
      </c>
      <c r="C143" s="166">
        <v>100</v>
      </c>
      <c r="D143" s="70"/>
    </row>
    <row r="144" spans="1:4">
      <c r="A144" s="166" t="s">
        <v>21</v>
      </c>
      <c r="B144" s="166">
        <v>0</v>
      </c>
      <c r="C144" s="166">
        <v>0</v>
      </c>
      <c r="D144" s="70"/>
    </row>
    <row r="145" spans="1:4">
      <c r="A145" s="166" t="s">
        <v>22</v>
      </c>
      <c r="B145" s="166">
        <v>0</v>
      </c>
      <c r="C145" s="166">
        <v>0</v>
      </c>
      <c r="D145" s="70"/>
    </row>
    <row r="146" spans="1:4">
      <c r="A146" s="166" t="s">
        <v>23</v>
      </c>
      <c r="B146" s="166">
        <v>0</v>
      </c>
      <c r="C146" s="166">
        <v>0</v>
      </c>
      <c r="D146" s="70"/>
    </row>
    <row r="148" spans="1:4">
      <c r="A148" s="65" t="s">
        <v>33</v>
      </c>
      <c r="B148" s="65"/>
      <c r="C148" s="65"/>
      <c r="D148" s="65"/>
    </row>
    <row r="149" spans="1:4" ht="25.5">
      <c r="A149" s="163" t="s">
        <v>11</v>
      </c>
      <c r="B149" s="163" t="s">
        <v>4</v>
      </c>
      <c r="C149" s="163" t="s">
        <v>12</v>
      </c>
      <c r="D149" s="163" t="s">
        <v>13</v>
      </c>
    </row>
    <row r="150" spans="1:4">
      <c r="A150" s="166" t="s">
        <v>14</v>
      </c>
      <c r="B150" s="166">
        <v>0</v>
      </c>
      <c r="C150" s="166">
        <v>0</v>
      </c>
      <c r="D150" s="70">
        <v>4</v>
      </c>
    </row>
    <row r="151" spans="1:4">
      <c r="A151" s="166" t="s">
        <v>15</v>
      </c>
      <c r="B151" s="166">
        <v>1</v>
      </c>
      <c r="C151" s="166">
        <v>100</v>
      </c>
      <c r="D151" s="70"/>
    </row>
    <row r="152" spans="1:4">
      <c r="A152" s="166" t="s">
        <v>16</v>
      </c>
      <c r="B152" s="166">
        <v>0</v>
      </c>
      <c r="C152" s="166">
        <v>0</v>
      </c>
      <c r="D152" s="70"/>
    </row>
    <row r="153" spans="1:4">
      <c r="A153" s="166" t="s">
        <v>17</v>
      </c>
      <c r="B153" s="166">
        <v>0</v>
      </c>
      <c r="C153" s="166">
        <v>0</v>
      </c>
      <c r="D153" s="70"/>
    </row>
    <row r="154" spans="1:4">
      <c r="A154" s="166" t="s">
        <v>18</v>
      </c>
      <c r="B154" s="166">
        <v>0</v>
      </c>
      <c r="C154" s="166">
        <v>0</v>
      </c>
      <c r="D154" s="70"/>
    </row>
    <row r="155" spans="1:4">
      <c r="A155" s="166" t="s">
        <v>19</v>
      </c>
      <c r="B155" s="166">
        <v>0</v>
      </c>
      <c r="C155" s="166">
        <v>0</v>
      </c>
      <c r="D155" s="70">
        <v>4</v>
      </c>
    </row>
    <row r="156" spans="1:4">
      <c r="A156" s="166" t="s">
        <v>20</v>
      </c>
      <c r="B156" s="166">
        <v>1</v>
      </c>
      <c r="C156" s="166">
        <v>100</v>
      </c>
      <c r="D156" s="70"/>
    </row>
    <row r="157" spans="1:4">
      <c r="A157" s="166" t="s">
        <v>21</v>
      </c>
      <c r="B157" s="166">
        <v>0</v>
      </c>
      <c r="C157" s="166">
        <v>0</v>
      </c>
      <c r="D157" s="70"/>
    </row>
    <row r="158" spans="1:4">
      <c r="A158" s="166" t="s">
        <v>22</v>
      </c>
      <c r="B158" s="166">
        <v>0</v>
      </c>
      <c r="C158" s="166">
        <v>0</v>
      </c>
      <c r="D158" s="70"/>
    </row>
    <row r="159" spans="1:4">
      <c r="A159" s="166" t="s">
        <v>23</v>
      </c>
      <c r="B159" s="166">
        <v>0</v>
      </c>
      <c r="C159" s="166">
        <v>0</v>
      </c>
      <c r="D159" s="70"/>
    </row>
    <row r="161" spans="1:4">
      <c r="A161" s="65" t="s">
        <v>34</v>
      </c>
      <c r="B161" s="65"/>
      <c r="C161" s="65"/>
      <c r="D161" s="65"/>
    </row>
    <row r="162" spans="1:4" ht="25.5">
      <c r="A162" s="163" t="s">
        <v>11</v>
      </c>
      <c r="B162" s="163" t="s">
        <v>4</v>
      </c>
      <c r="C162" s="163" t="s">
        <v>12</v>
      </c>
      <c r="D162" s="163" t="s">
        <v>13</v>
      </c>
    </row>
    <row r="163" spans="1:4">
      <c r="A163" s="166" t="s">
        <v>14</v>
      </c>
      <c r="B163" s="166">
        <v>0</v>
      </c>
      <c r="C163" s="166">
        <v>0</v>
      </c>
      <c r="D163" s="70">
        <v>4</v>
      </c>
    </row>
    <row r="164" spans="1:4">
      <c r="A164" s="166" t="s">
        <v>15</v>
      </c>
      <c r="B164" s="166">
        <v>1</v>
      </c>
      <c r="C164" s="166">
        <v>100</v>
      </c>
      <c r="D164" s="70"/>
    </row>
    <row r="165" spans="1:4">
      <c r="A165" s="166" t="s">
        <v>16</v>
      </c>
      <c r="B165" s="166">
        <v>0</v>
      </c>
      <c r="C165" s="166">
        <v>0</v>
      </c>
      <c r="D165" s="70"/>
    </row>
    <row r="166" spans="1:4">
      <c r="A166" s="166" t="s">
        <v>17</v>
      </c>
      <c r="B166" s="166">
        <v>0</v>
      </c>
      <c r="C166" s="166">
        <v>0</v>
      </c>
      <c r="D166" s="70"/>
    </row>
    <row r="167" spans="1:4">
      <c r="A167" s="166" t="s">
        <v>18</v>
      </c>
      <c r="B167" s="166">
        <v>0</v>
      </c>
      <c r="C167" s="166">
        <v>0</v>
      </c>
      <c r="D167" s="70"/>
    </row>
    <row r="168" spans="1:4">
      <c r="A168" s="166" t="s">
        <v>19</v>
      </c>
      <c r="B168" s="166">
        <v>0</v>
      </c>
      <c r="C168" s="166">
        <v>0</v>
      </c>
      <c r="D168" s="70">
        <v>4</v>
      </c>
    </row>
    <row r="169" spans="1:4">
      <c r="A169" s="166" t="s">
        <v>20</v>
      </c>
      <c r="B169" s="166">
        <v>1</v>
      </c>
      <c r="C169" s="166">
        <v>100</v>
      </c>
      <c r="D169" s="70"/>
    </row>
    <row r="170" spans="1:4">
      <c r="A170" s="166" t="s">
        <v>21</v>
      </c>
      <c r="B170" s="166">
        <v>0</v>
      </c>
      <c r="C170" s="166">
        <v>0</v>
      </c>
      <c r="D170" s="70"/>
    </row>
    <row r="171" spans="1:4">
      <c r="A171" s="166" t="s">
        <v>22</v>
      </c>
      <c r="B171" s="166">
        <v>0</v>
      </c>
      <c r="C171" s="166">
        <v>0</v>
      </c>
      <c r="D171" s="70"/>
    </row>
    <row r="172" spans="1:4">
      <c r="A172" s="166" t="s">
        <v>23</v>
      </c>
      <c r="B172" s="166">
        <v>0</v>
      </c>
      <c r="C172" s="166">
        <v>0</v>
      </c>
      <c r="D172" s="70"/>
    </row>
    <row r="174" spans="1:4">
      <c r="A174" s="65" t="s">
        <v>35</v>
      </c>
      <c r="B174" s="65"/>
      <c r="C174" s="65"/>
      <c r="D174" s="65"/>
    </row>
    <row r="175" spans="1:4" ht="25.5">
      <c r="A175" s="163" t="s">
        <v>11</v>
      </c>
      <c r="B175" s="163" t="s">
        <v>4</v>
      </c>
      <c r="C175" s="163" t="s">
        <v>12</v>
      </c>
      <c r="D175" s="163" t="s">
        <v>13</v>
      </c>
    </row>
    <row r="176" spans="1:4">
      <c r="A176" s="166" t="s">
        <v>14</v>
      </c>
      <c r="B176" s="166">
        <v>0</v>
      </c>
      <c r="C176" s="166">
        <v>0</v>
      </c>
      <c r="D176" s="70">
        <v>4</v>
      </c>
    </row>
    <row r="177" spans="1:4">
      <c r="A177" s="166" t="s">
        <v>15</v>
      </c>
      <c r="B177" s="166">
        <v>1</v>
      </c>
      <c r="C177" s="166">
        <v>100</v>
      </c>
      <c r="D177" s="70"/>
    </row>
    <row r="178" spans="1:4">
      <c r="A178" s="166" t="s">
        <v>16</v>
      </c>
      <c r="B178" s="166">
        <v>0</v>
      </c>
      <c r="C178" s="166">
        <v>0</v>
      </c>
      <c r="D178" s="70"/>
    </row>
    <row r="179" spans="1:4">
      <c r="A179" s="166" t="s">
        <v>17</v>
      </c>
      <c r="B179" s="166">
        <v>0</v>
      </c>
      <c r="C179" s="166">
        <v>0</v>
      </c>
      <c r="D179" s="70"/>
    </row>
    <row r="180" spans="1:4">
      <c r="A180" s="166" t="s">
        <v>18</v>
      </c>
      <c r="B180" s="166">
        <v>0</v>
      </c>
      <c r="C180" s="166">
        <v>0</v>
      </c>
      <c r="D180" s="70"/>
    </row>
    <row r="181" spans="1:4">
      <c r="A181" s="166" t="s">
        <v>19</v>
      </c>
      <c r="B181" s="166">
        <v>0</v>
      </c>
      <c r="C181" s="166">
        <v>0</v>
      </c>
      <c r="D181" s="70">
        <v>3</v>
      </c>
    </row>
    <row r="182" spans="1:4">
      <c r="A182" s="166" t="s">
        <v>20</v>
      </c>
      <c r="B182" s="166">
        <v>0</v>
      </c>
      <c r="C182" s="166">
        <v>0</v>
      </c>
      <c r="D182" s="70"/>
    </row>
    <row r="183" spans="1:4">
      <c r="A183" s="166" t="s">
        <v>21</v>
      </c>
      <c r="B183" s="166">
        <v>1</v>
      </c>
      <c r="C183" s="166">
        <v>100</v>
      </c>
      <c r="D183" s="70"/>
    </row>
    <row r="184" spans="1:4">
      <c r="A184" s="166" t="s">
        <v>22</v>
      </c>
      <c r="B184" s="166">
        <v>0</v>
      </c>
      <c r="C184" s="166">
        <v>0</v>
      </c>
      <c r="D184" s="70"/>
    </row>
    <row r="185" spans="1:4">
      <c r="A185" s="166" t="s">
        <v>23</v>
      </c>
      <c r="B185" s="166">
        <v>0</v>
      </c>
      <c r="C185" s="166">
        <v>0</v>
      </c>
      <c r="D185" s="70"/>
    </row>
    <row r="187" spans="1:4">
      <c r="A187" s="65" t="s">
        <v>36</v>
      </c>
      <c r="B187" s="65"/>
      <c r="C187" s="65"/>
      <c r="D187" s="65"/>
    </row>
    <row r="188" spans="1:4" ht="25.5">
      <c r="A188" s="163" t="s">
        <v>11</v>
      </c>
      <c r="B188" s="163" t="s">
        <v>4</v>
      </c>
      <c r="C188" s="163" t="s">
        <v>12</v>
      </c>
      <c r="D188" s="163" t="s">
        <v>13</v>
      </c>
    </row>
    <row r="189" spans="1:4">
      <c r="A189" s="166" t="s">
        <v>14</v>
      </c>
      <c r="B189" s="166">
        <v>1</v>
      </c>
      <c r="C189" s="166">
        <v>100</v>
      </c>
      <c r="D189" s="70">
        <v>5</v>
      </c>
    </row>
    <row r="190" spans="1:4">
      <c r="A190" s="166" t="s">
        <v>15</v>
      </c>
      <c r="B190" s="166">
        <v>0</v>
      </c>
      <c r="C190" s="166">
        <v>0</v>
      </c>
      <c r="D190" s="70"/>
    </row>
    <row r="191" spans="1:4">
      <c r="A191" s="166" t="s">
        <v>16</v>
      </c>
      <c r="B191" s="166">
        <v>0</v>
      </c>
      <c r="C191" s="166">
        <v>0</v>
      </c>
      <c r="D191" s="70"/>
    </row>
    <row r="192" spans="1:4">
      <c r="A192" s="166" t="s">
        <v>17</v>
      </c>
      <c r="B192" s="166">
        <v>0</v>
      </c>
      <c r="C192" s="166">
        <v>0</v>
      </c>
      <c r="D192" s="70"/>
    </row>
    <row r="193" spans="1:4">
      <c r="A193" s="166" t="s">
        <v>18</v>
      </c>
      <c r="B193" s="166">
        <v>0</v>
      </c>
      <c r="C193" s="166">
        <v>0</v>
      </c>
      <c r="D193" s="70"/>
    </row>
    <row r="194" spans="1:4">
      <c r="A194" s="166" t="s">
        <v>19</v>
      </c>
      <c r="B194" s="166">
        <v>0</v>
      </c>
      <c r="C194" s="166">
        <v>0</v>
      </c>
      <c r="D194" s="70">
        <v>3</v>
      </c>
    </row>
    <row r="195" spans="1:4">
      <c r="A195" s="166" t="s">
        <v>20</v>
      </c>
      <c r="B195" s="166">
        <v>0</v>
      </c>
      <c r="C195" s="166">
        <v>0</v>
      </c>
      <c r="D195" s="70"/>
    </row>
    <row r="196" spans="1:4">
      <c r="A196" s="166" t="s">
        <v>21</v>
      </c>
      <c r="B196" s="166">
        <v>1</v>
      </c>
      <c r="C196" s="166">
        <v>100</v>
      </c>
      <c r="D196" s="70"/>
    </row>
    <row r="197" spans="1:4">
      <c r="A197" s="166" t="s">
        <v>22</v>
      </c>
      <c r="B197" s="166">
        <v>0</v>
      </c>
      <c r="C197" s="166">
        <v>0</v>
      </c>
      <c r="D197" s="70"/>
    </row>
    <row r="198" spans="1:4">
      <c r="A198" s="166" t="s">
        <v>23</v>
      </c>
      <c r="B198" s="166">
        <v>0</v>
      </c>
      <c r="C198" s="166">
        <v>0</v>
      </c>
      <c r="D198" s="70"/>
    </row>
    <row r="200" spans="1:4">
      <c r="A200" s="65" t="s">
        <v>37</v>
      </c>
      <c r="B200" s="65"/>
      <c r="C200" s="65"/>
      <c r="D200" s="65"/>
    </row>
    <row r="201" spans="1:4" ht="25.5">
      <c r="A201" s="163" t="s">
        <v>11</v>
      </c>
      <c r="B201" s="163" t="s">
        <v>4</v>
      </c>
      <c r="C201" s="163" t="s">
        <v>12</v>
      </c>
      <c r="D201" s="163" t="s">
        <v>13</v>
      </c>
    </row>
    <row r="202" spans="1:4">
      <c r="A202" s="166" t="s">
        <v>14</v>
      </c>
      <c r="B202" s="166">
        <v>1</v>
      </c>
      <c r="C202" s="166">
        <v>100</v>
      </c>
      <c r="D202" s="70">
        <v>5</v>
      </c>
    </row>
    <row r="203" spans="1:4">
      <c r="A203" s="166" t="s">
        <v>15</v>
      </c>
      <c r="B203" s="166">
        <v>0</v>
      </c>
      <c r="C203" s="166">
        <v>0</v>
      </c>
      <c r="D203" s="70"/>
    </row>
    <row r="204" spans="1:4">
      <c r="A204" s="166" t="s">
        <v>16</v>
      </c>
      <c r="B204" s="166">
        <v>0</v>
      </c>
      <c r="C204" s="166">
        <v>0</v>
      </c>
      <c r="D204" s="70"/>
    </row>
    <row r="205" spans="1:4">
      <c r="A205" s="166" t="s">
        <v>17</v>
      </c>
      <c r="B205" s="166">
        <v>0</v>
      </c>
      <c r="C205" s="166">
        <v>0</v>
      </c>
      <c r="D205" s="70"/>
    </row>
    <row r="206" spans="1:4">
      <c r="A206" s="166" t="s">
        <v>18</v>
      </c>
      <c r="B206" s="166">
        <v>0</v>
      </c>
      <c r="C206" s="166">
        <v>0</v>
      </c>
      <c r="D206" s="70"/>
    </row>
    <row r="207" spans="1:4">
      <c r="A207" s="166" t="s">
        <v>19</v>
      </c>
      <c r="B207" s="166">
        <v>1</v>
      </c>
      <c r="C207" s="166">
        <v>100</v>
      </c>
      <c r="D207" s="70">
        <v>5</v>
      </c>
    </row>
    <row r="208" spans="1:4">
      <c r="A208" s="166" t="s">
        <v>20</v>
      </c>
      <c r="B208" s="166">
        <v>0</v>
      </c>
      <c r="C208" s="166">
        <v>0</v>
      </c>
      <c r="D208" s="70"/>
    </row>
    <row r="209" spans="1:4">
      <c r="A209" s="166" t="s">
        <v>21</v>
      </c>
      <c r="B209" s="166">
        <v>0</v>
      </c>
      <c r="C209" s="166">
        <v>0</v>
      </c>
      <c r="D209" s="70"/>
    </row>
    <row r="210" spans="1:4">
      <c r="A210" s="166" t="s">
        <v>22</v>
      </c>
      <c r="B210" s="166">
        <v>0</v>
      </c>
      <c r="C210" s="166">
        <v>0</v>
      </c>
      <c r="D210" s="70"/>
    </row>
    <row r="211" spans="1:4">
      <c r="A211" s="166" t="s">
        <v>23</v>
      </c>
      <c r="B211" s="166">
        <v>0</v>
      </c>
      <c r="C211" s="166">
        <v>0</v>
      </c>
      <c r="D211" s="70"/>
    </row>
    <row r="213" spans="1:4">
      <c r="A213" s="65" t="s">
        <v>38</v>
      </c>
      <c r="B213" s="65"/>
      <c r="C213" s="65"/>
      <c r="D213" s="65"/>
    </row>
    <row r="214" spans="1:4" ht="25.5">
      <c r="A214" s="163" t="s">
        <v>11</v>
      </c>
      <c r="B214" s="163" t="s">
        <v>4</v>
      </c>
      <c r="C214" s="163" t="s">
        <v>12</v>
      </c>
      <c r="D214" s="163" t="s">
        <v>13</v>
      </c>
    </row>
    <row r="215" spans="1:4">
      <c r="A215" s="166" t="s">
        <v>14</v>
      </c>
      <c r="B215" s="166">
        <v>1</v>
      </c>
      <c r="C215" s="166">
        <v>100</v>
      </c>
      <c r="D215" s="70">
        <v>5</v>
      </c>
    </row>
    <row r="216" spans="1:4">
      <c r="A216" s="166" t="s">
        <v>15</v>
      </c>
      <c r="B216" s="166">
        <v>0</v>
      </c>
      <c r="C216" s="166">
        <v>0</v>
      </c>
      <c r="D216" s="70"/>
    </row>
    <row r="217" spans="1:4">
      <c r="A217" s="166" t="s">
        <v>16</v>
      </c>
      <c r="B217" s="166">
        <v>0</v>
      </c>
      <c r="C217" s="166">
        <v>0</v>
      </c>
      <c r="D217" s="70"/>
    </row>
    <row r="218" spans="1:4">
      <c r="A218" s="166" t="s">
        <v>17</v>
      </c>
      <c r="B218" s="166">
        <v>0</v>
      </c>
      <c r="C218" s="166">
        <v>0</v>
      </c>
      <c r="D218" s="70"/>
    </row>
    <row r="219" spans="1:4">
      <c r="A219" s="166" t="s">
        <v>18</v>
      </c>
      <c r="B219" s="166">
        <v>0</v>
      </c>
      <c r="C219" s="166">
        <v>0</v>
      </c>
      <c r="D219" s="70"/>
    </row>
    <row r="220" spans="1:4">
      <c r="A220" s="166" t="s">
        <v>19</v>
      </c>
      <c r="B220" s="166">
        <v>0</v>
      </c>
      <c r="C220" s="166">
        <v>0</v>
      </c>
      <c r="D220" s="70">
        <v>4</v>
      </c>
    </row>
    <row r="221" spans="1:4">
      <c r="A221" s="166" t="s">
        <v>20</v>
      </c>
      <c r="B221" s="166">
        <v>1</v>
      </c>
      <c r="C221" s="166">
        <v>100</v>
      </c>
      <c r="D221" s="70"/>
    </row>
    <row r="222" spans="1:4">
      <c r="A222" s="166" t="s">
        <v>21</v>
      </c>
      <c r="B222" s="166">
        <v>0</v>
      </c>
      <c r="C222" s="166">
        <v>0</v>
      </c>
      <c r="D222" s="70"/>
    </row>
    <row r="223" spans="1:4">
      <c r="A223" s="166" t="s">
        <v>22</v>
      </c>
      <c r="B223" s="166">
        <v>0</v>
      </c>
      <c r="C223" s="166">
        <v>0</v>
      </c>
      <c r="D223" s="70"/>
    </row>
    <row r="224" spans="1:4">
      <c r="A224" s="166" t="s">
        <v>23</v>
      </c>
      <c r="B224" s="166">
        <v>0</v>
      </c>
      <c r="C224" s="166">
        <v>0</v>
      </c>
      <c r="D224" s="70"/>
    </row>
    <row r="226" spans="1:4">
      <c r="A226" s="65" t="s">
        <v>39</v>
      </c>
      <c r="B226" s="65"/>
      <c r="C226" s="65"/>
      <c r="D226" s="65"/>
    </row>
    <row r="227" spans="1:4" ht="25.5">
      <c r="A227" s="163" t="s">
        <v>11</v>
      </c>
      <c r="B227" s="163" t="s">
        <v>4</v>
      </c>
      <c r="C227" s="163" t="s">
        <v>12</v>
      </c>
      <c r="D227" s="163" t="s">
        <v>13</v>
      </c>
    </row>
    <row r="228" spans="1:4">
      <c r="A228" s="166" t="s">
        <v>14</v>
      </c>
      <c r="B228" s="166">
        <v>0</v>
      </c>
      <c r="C228" s="166">
        <v>0</v>
      </c>
      <c r="D228" s="70">
        <v>4</v>
      </c>
    </row>
    <row r="229" spans="1:4">
      <c r="A229" s="166" t="s">
        <v>15</v>
      </c>
      <c r="B229" s="166">
        <v>1</v>
      </c>
      <c r="C229" s="166">
        <v>100</v>
      </c>
      <c r="D229" s="70"/>
    </row>
    <row r="230" spans="1:4">
      <c r="A230" s="166" t="s">
        <v>16</v>
      </c>
      <c r="B230" s="166">
        <v>0</v>
      </c>
      <c r="C230" s="166">
        <v>0</v>
      </c>
      <c r="D230" s="70"/>
    </row>
    <row r="231" spans="1:4">
      <c r="A231" s="166" t="s">
        <v>17</v>
      </c>
      <c r="B231" s="166">
        <v>0</v>
      </c>
      <c r="C231" s="166">
        <v>0</v>
      </c>
      <c r="D231" s="70"/>
    </row>
    <row r="232" spans="1:4">
      <c r="A232" s="166" t="s">
        <v>18</v>
      </c>
      <c r="B232" s="166">
        <v>0</v>
      </c>
      <c r="C232" s="166">
        <v>0</v>
      </c>
      <c r="D232" s="70"/>
    </row>
    <row r="233" spans="1:4">
      <c r="A233" s="166" t="s">
        <v>19</v>
      </c>
      <c r="B233" s="166">
        <v>0</v>
      </c>
      <c r="C233" s="166">
        <v>0</v>
      </c>
      <c r="D233" s="70">
        <v>4</v>
      </c>
    </row>
    <row r="234" spans="1:4">
      <c r="A234" s="166" t="s">
        <v>20</v>
      </c>
      <c r="B234" s="166">
        <v>1</v>
      </c>
      <c r="C234" s="166">
        <v>100</v>
      </c>
      <c r="D234" s="70"/>
    </row>
    <row r="235" spans="1:4">
      <c r="A235" s="166" t="s">
        <v>21</v>
      </c>
      <c r="B235" s="166">
        <v>0</v>
      </c>
      <c r="C235" s="166">
        <v>0</v>
      </c>
      <c r="D235" s="70"/>
    </row>
    <row r="236" spans="1:4">
      <c r="A236" s="166" t="s">
        <v>22</v>
      </c>
      <c r="B236" s="166">
        <v>0</v>
      </c>
      <c r="C236" s="166">
        <v>0</v>
      </c>
      <c r="D236" s="70"/>
    </row>
    <row r="237" spans="1:4">
      <c r="A237" s="166" t="s">
        <v>23</v>
      </c>
      <c r="B237" s="166">
        <v>0</v>
      </c>
      <c r="C237" s="166">
        <v>0</v>
      </c>
      <c r="D237" s="70"/>
    </row>
    <row r="239" spans="1:4">
      <c r="A239" s="65" t="s">
        <v>40</v>
      </c>
      <c r="B239" s="65"/>
      <c r="C239" s="65"/>
      <c r="D239" s="65"/>
    </row>
    <row r="240" spans="1:4" ht="25.5">
      <c r="A240" s="163" t="s">
        <v>11</v>
      </c>
      <c r="B240" s="163" t="s">
        <v>4</v>
      </c>
      <c r="C240" s="163" t="s">
        <v>12</v>
      </c>
      <c r="D240" s="163" t="s">
        <v>13</v>
      </c>
    </row>
    <row r="241" spans="1:4">
      <c r="A241" s="166" t="s">
        <v>14</v>
      </c>
      <c r="B241" s="166">
        <v>1</v>
      </c>
      <c r="C241" s="166">
        <v>100</v>
      </c>
      <c r="D241" s="70">
        <v>5</v>
      </c>
    </row>
    <row r="242" spans="1:4">
      <c r="A242" s="166" t="s">
        <v>15</v>
      </c>
      <c r="B242" s="166">
        <v>0</v>
      </c>
      <c r="C242" s="166">
        <v>0</v>
      </c>
      <c r="D242" s="70"/>
    </row>
    <row r="243" spans="1:4">
      <c r="A243" s="166" t="s">
        <v>16</v>
      </c>
      <c r="B243" s="166">
        <v>0</v>
      </c>
      <c r="C243" s="166">
        <v>0</v>
      </c>
      <c r="D243" s="70"/>
    </row>
    <row r="244" spans="1:4">
      <c r="A244" s="166" t="s">
        <v>17</v>
      </c>
      <c r="B244" s="166">
        <v>0</v>
      </c>
      <c r="C244" s="166">
        <v>0</v>
      </c>
      <c r="D244" s="70"/>
    </row>
    <row r="245" spans="1:4">
      <c r="A245" s="166" t="s">
        <v>18</v>
      </c>
      <c r="B245" s="166">
        <v>0</v>
      </c>
      <c r="C245" s="166">
        <v>0</v>
      </c>
      <c r="D245" s="70"/>
    </row>
    <row r="246" spans="1:4">
      <c r="A246" s="166" t="s">
        <v>19</v>
      </c>
      <c r="B246" s="166">
        <v>0</v>
      </c>
      <c r="C246" s="166">
        <v>0</v>
      </c>
      <c r="D246" s="70">
        <v>4</v>
      </c>
    </row>
    <row r="247" spans="1:4">
      <c r="A247" s="166" t="s">
        <v>20</v>
      </c>
      <c r="B247" s="166">
        <v>1</v>
      </c>
      <c r="C247" s="166">
        <v>100</v>
      </c>
      <c r="D247" s="70"/>
    </row>
    <row r="248" spans="1:4">
      <c r="A248" s="166" t="s">
        <v>21</v>
      </c>
      <c r="B248" s="166">
        <v>0</v>
      </c>
      <c r="C248" s="166">
        <v>0</v>
      </c>
      <c r="D248" s="70"/>
    </row>
    <row r="249" spans="1:4">
      <c r="A249" s="166" t="s">
        <v>22</v>
      </c>
      <c r="B249" s="166">
        <v>0</v>
      </c>
      <c r="C249" s="166">
        <v>0</v>
      </c>
      <c r="D249" s="70"/>
    </row>
    <row r="250" spans="1:4">
      <c r="A250" s="166" t="s">
        <v>23</v>
      </c>
      <c r="B250" s="166">
        <v>0</v>
      </c>
      <c r="C250" s="166">
        <v>0</v>
      </c>
      <c r="D250" s="70"/>
    </row>
    <row r="252" spans="1:4">
      <c r="A252" s="65" t="s">
        <v>41</v>
      </c>
      <c r="B252" s="65"/>
      <c r="C252" s="65"/>
      <c r="D252" s="65"/>
    </row>
    <row r="253" spans="1:4" ht="25.5">
      <c r="A253" s="163" t="s">
        <v>11</v>
      </c>
      <c r="B253" s="163" t="s">
        <v>4</v>
      </c>
      <c r="C253" s="163" t="s">
        <v>12</v>
      </c>
      <c r="D253" s="163" t="s">
        <v>13</v>
      </c>
    </row>
    <row r="254" spans="1:4">
      <c r="A254" s="166" t="s">
        <v>14</v>
      </c>
      <c r="B254" s="166">
        <v>1</v>
      </c>
      <c r="C254" s="166">
        <v>100</v>
      </c>
      <c r="D254" s="70">
        <v>5</v>
      </c>
    </row>
    <row r="255" spans="1:4">
      <c r="A255" s="166" t="s">
        <v>15</v>
      </c>
      <c r="B255" s="166">
        <v>0</v>
      </c>
      <c r="C255" s="166">
        <v>0</v>
      </c>
      <c r="D255" s="70"/>
    </row>
    <row r="256" spans="1:4">
      <c r="A256" s="166" t="s">
        <v>16</v>
      </c>
      <c r="B256" s="166">
        <v>0</v>
      </c>
      <c r="C256" s="166">
        <v>0</v>
      </c>
      <c r="D256" s="70"/>
    </row>
    <row r="257" spans="1:4">
      <c r="A257" s="166" t="s">
        <v>17</v>
      </c>
      <c r="B257" s="166">
        <v>0</v>
      </c>
      <c r="C257" s="166">
        <v>0</v>
      </c>
      <c r="D257" s="70"/>
    </row>
    <row r="258" spans="1:4">
      <c r="A258" s="166" t="s">
        <v>18</v>
      </c>
      <c r="B258" s="166">
        <v>0</v>
      </c>
      <c r="C258" s="166">
        <v>0</v>
      </c>
      <c r="D258" s="70"/>
    </row>
    <row r="259" spans="1:4">
      <c r="A259" s="166" t="s">
        <v>19</v>
      </c>
      <c r="B259" s="166">
        <v>0</v>
      </c>
      <c r="C259" s="166">
        <v>0</v>
      </c>
      <c r="D259" s="70">
        <v>4</v>
      </c>
    </row>
    <row r="260" spans="1:4">
      <c r="A260" s="166" t="s">
        <v>20</v>
      </c>
      <c r="B260" s="166">
        <v>1</v>
      </c>
      <c r="C260" s="166">
        <v>100</v>
      </c>
      <c r="D260" s="70"/>
    </row>
    <row r="261" spans="1:4">
      <c r="A261" s="166" t="s">
        <v>21</v>
      </c>
      <c r="B261" s="166">
        <v>0</v>
      </c>
      <c r="C261" s="166">
        <v>0</v>
      </c>
      <c r="D261" s="70"/>
    </row>
    <row r="262" spans="1:4">
      <c r="A262" s="166" t="s">
        <v>22</v>
      </c>
      <c r="B262" s="166">
        <v>0</v>
      </c>
      <c r="C262" s="166">
        <v>0</v>
      </c>
      <c r="D262" s="70"/>
    </row>
    <row r="263" spans="1:4">
      <c r="A263" s="166" t="s">
        <v>23</v>
      </c>
      <c r="B263" s="166">
        <v>0</v>
      </c>
      <c r="C263" s="166">
        <v>0</v>
      </c>
      <c r="D263" s="70"/>
    </row>
    <row r="265" spans="1:4">
      <c r="A265" s="65" t="s">
        <v>42</v>
      </c>
      <c r="B265" s="65"/>
      <c r="C265" s="65"/>
      <c r="D265" s="65"/>
    </row>
    <row r="266" spans="1:4" ht="25.5">
      <c r="A266" s="163" t="s">
        <v>11</v>
      </c>
      <c r="B266" s="163" t="s">
        <v>4</v>
      </c>
      <c r="C266" s="163" t="s">
        <v>12</v>
      </c>
      <c r="D266" s="163" t="s">
        <v>13</v>
      </c>
    </row>
    <row r="267" spans="1:4">
      <c r="A267" s="166" t="s">
        <v>14</v>
      </c>
      <c r="B267" s="166">
        <v>0</v>
      </c>
      <c r="C267" s="166">
        <v>0</v>
      </c>
      <c r="D267" s="70">
        <v>4</v>
      </c>
    </row>
    <row r="268" spans="1:4">
      <c r="A268" s="166" t="s">
        <v>15</v>
      </c>
      <c r="B268" s="166">
        <v>1</v>
      </c>
      <c r="C268" s="166">
        <v>100</v>
      </c>
      <c r="D268" s="70"/>
    </row>
    <row r="269" spans="1:4">
      <c r="A269" s="166" t="s">
        <v>16</v>
      </c>
      <c r="B269" s="166">
        <v>0</v>
      </c>
      <c r="C269" s="166">
        <v>0</v>
      </c>
      <c r="D269" s="70"/>
    </row>
    <row r="270" spans="1:4">
      <c r="A270" s="166" t="s">
        <v>17</v>
      </c>
      <c r="B270" s="166">
        <v>0</v>
      </c>
      <c r="C270" s="166">
        <v>0</v>
      </c>
      <c r="D270" s="70"/>
    </row>
    <row r="271" spans="1:4">
      <c r="A271" s="166" t="s">
        <v>18</v>
      </c>
      <c r="B271" s="166">
        <v>0</v>
      </c>
      <c r="C271" s="166">
        <v>0</v>
      </c>
      <c r="D271" s="70"/>
    </row>
    <row r="272" spans="1:4">
      <c r="A272" s="166" t="s">
        <v>19</v>
      </c>
      <c r="B272" s="166">
        <v>0</v>
      </c>
      <c r="C272" s="166">
        <v>0</v>
      </c>
      <c r="D272" s="70">
        <v>4</v>
      </c>
    </row>
    <row r="273" spans="1:4">
      <c r="A273" s="166" t="s">
        <v>20</v>
      </c>
      <c r="B273" s="166">
        <v>1</v>
      </c>
      <c r="C273" s="166">
        <v>100</v>
      </c>
      <c r="D273" s="70"/>
    </row>
    <row r="274" spans="1:4">
      <c r="A274" s="166" t="s">
        <v>21</v>
      </c>
      <c r="B274" s="166">
        <v>0</v>
      </c>
      <c r="C274" s="166">
        <v>0</v>
      </c>
      <c r="D274" s="70"/>
    </row>
    <row r="275" spans="1:4">
      <c r="A275" s="166" t="s">
        <v>22</v>
      </c>
      <c r="B275" s="166">
        <v>0</v>
      </c>
      <c r="C275" s="166">
        <v>0</v>
      </c>
      <c r="D275" s="70"/>
    </row>
    <row r="276" spans="1:4">
      <c r="A276" s="166" t="s">
        <v>23</v>
      </c>
      <c r="B276" s="166">
        <v>0</v>
      </c>
      <c r="C276" s="166">
        <v>0</v>
      </c>
      <c r="D276" s="70"/>
    </row>
    <row r="278" spans="1:4">
      <c r="A278" s="65" t="s">
        <v>43</v>
      </c>
      <c r="B278" s="65"/>
      <c r="C278" s="65"/>
      <c r="D278" s="65"/>
    </row>
    <row r="279" spans="1:4" ht="25.5">
      <c r="A279" s="163" t="s">
        <v>11</v>
      </c>
      <c r="B279" s="163" t="s">
        <v>4</v>
      </c>
      <c r="C279" s="163" t="s">
        <v>12</v>
      </c>
      <c r="D279" s="163" t="s">
        <v>13</v>
      </c>
    </row>
    <row r="280" spans="1:4">
      <c r="A280" s="166" t="s">
        <v>14</v>
      </c>
      <c r="B280" s="166">
        <v>0</v>
      </c>
      <c r="C280" s="166">
        <v>0</v>
      </c>
      <c r="D280" s="70">
        <v>4</v>
      </c>
    </row>
    <row r="281" spans="1:4">
      <c r="A281" s="166" t="s">
        <v>15</v>
      </c>
      <c r="B281" s="166">
        <v>1</v>
      </c>
      <c r="C281" s="166">
        <v>100</v>
      </c>
      <c r="D281" s="70"/>
    </row>
    <row r="282" spans="1:4">
      <c r="A282" s="166" t="s">
        <v>16</v>
      </c>
      <c r="B282" s="166">
        <v>0</v>
      </c>
      <c r="C282" s="166">
        <v>0</v>
      </c>
      <c r="D282" s="70"/>
    </row>
    <row r="283" spans="1:4">
      <c r="A283" s="166" t="s">
        <v>17</v>
      </c>
      <c r="B283" s="166">
        <v>0</v>
      </c>
      <c r="C283" s="166">
        <v>0</v>
      </c>
      <c r="D283" s="70"/>
    </row>
    <row r="284" spans="1:4">
      <c r="A284" s="166" t="s">
        <v>18</v>
      </c>
      <c r="B284" s="166">
        <v>0</v>
      </c>
      <c r="C284" s="166">
        <v>0</v>
      </c>
      <c r="D284" s="70"/>
    </row>
    <row r="285" spans="1:4">
      <c r="A285" s="166" t="s">
        <v>19</v>
      </c>
      <c r="B285" s="166">
        <v>0</v>
      </c>
      <c r="C285" s="166">
        <v>0</v>
      </c>
      <c r="D285" s="70">
        <v>4</v>
      </c>
    </row>
    <row r="286" spans="1:4">
      <c r="A286" s="166" t="s">
        <v>20</v>
      </c>
      <c r="B286" s="166">
        <v>1</v>
      </c>
      <c r="C286" s="166">
        <v>100</v>
      </c>
      <c r="D286" s="70"/>
    </row>
    <row r="287" spans="1:4">
      <c r="A287" s="166" t="s">
        <v>21</v>
      </c>
      <c r="B287" s="166">
        <v>0</v>
      </c>
      <c r="C287" s="166">
        <v>0</v>
      </c>
      <c r="D287" s="70"/>
    </row>
    <row r="288" spans="1:4">
      <c r="A288" s="166" t="s">
        <v>22</v>
      </c>
      <c r="B288" s="166">
        <v>0</v>
      </c>
      <c r="C288" s="166">
        <v>0</v>
      </c>
      <c r="D288" s="70"/>
    </row>
    <row r="289" spans="1:4">
      <c r="A289" s="166" t="s">
        <v>23</v>
      </c>
      <c r="B289" s="166">
        <v>0</v>
      </c>
      <c r="C289" s="166">
        <v>0</v>
      </c>
      <c r="D289" s="70"/>
    </row>
    <row r="291" spans="1:4">
      <c r="A291" s="65" t="s">
        <v>44</v>
      </c>
      <c r="B291" s="65"/>
      <c r="C291" s="65"/>
      <c r="D291" s="65"/>
    </row>
    <row r="292" spans="1:4" ht="25.5">
      <c r="A292" s="163" t="s">
        <v>11</v>
      </c>
      <c r="B292" s="163" t="s">
        <v>4</v>
      </c>
      <c r="C292" s="163" t="s">
        <v>12</v>
      </c>
      <c r="D292" s="163" t="s">
        <v>13</v>
      </c>
    </row>
    <row r="293" spans="1:4">
      <c r="A293" s="166" t="s">
        <v>14</v>
      </c>
      <c r="B293" s="166">
        <v>1</v>
      </c>
      <c r="C293" s="166">
        <v>100</v>
      </c>
      <c r="D293" s="70">
        <v>5</v>
      </c>
    </row>
    <row r="294" spans="1:4">
      <c r="A294" s="166" t="s">
        <v>15</v>
      </c>
      <c r="B294" s="166">
        <v>0</v>
      </c>
      <c r="C294" s="166">
        <v>0</v>
      </c>
      <c r="D294" s="70"/>
    </row>
    <row r="295" spans="1:4">
      <c r="A295" s="166" t="s">
        <v>16</v>
      </c>
      <c r="B295" s="166">
        <v>0</v>
      </c>
      <c r="C295" s="166">
        <v>0</v>
      </c>
      <c r="D295" s="70"/>
    </row>
    <row r="296" spans="1:4">
      <c r="A296" s="166" t="s">
        <v>17</v>
      </c>
      <c r="B296" s="166">
        <v>0</v>
      </c>
      <c r="C296" s="166">
        <v>0</v>
      </c>
      <c r="D296" s="70"/>
    </row>
    <row r="297" spans="1:4">
      <c r="A297" s="166" t="s">
        <v>18</v>
      </c>
      <c r="B297" s="166">
        <v>0</v>
      </c>
      <c r="C297" s="166">
        <v>0</v>
      </c>
      <c r="D297" s="70"/>
    </row>
    <row r="298" spans="1:4">
      <c r="A298" s="166" t="s">
        <v>19</v>
      </c>
      <c r="B298" s="166">
        <v>0</v>
      </c>
      <c r="C298" s="166">
        <v>0</v>
      </c>
      <c r="D298" s="70">
        <v>4</v>
      </c>
    </row>
    <row r="299" spans="1:4">
      <c r="A299" s="166" t="s">
        <v>20</v>
      </c>
      <c r="B299" s="166">
        <v>1</v>
      </c>
      <c r="C299" s="166">
        <v>100</v>
      </c>
      <c r="D299" s="70"/>
    </row>
    <row r="300" spans="1:4">
      <c r="A300" s="166" t="s">
        <v>21</v>
      </c>
      <c r="B300" s="166">
        <v>0</v>
      </c>
      <c r="C300" s="166">
        <v>0</v>
      </c>
      <c r="D300" s="70"/>
    </row>
    <row r="301" spans="1:4">
      <c r="A301" s="166" t="s">
        <v>22</v>
      </c>
      <c r="B301" s="166">
        <v>0</v>
      </c>
      <c r="C301" s="166">
        <v>0</v>
      </c>
      <c r="D301" s="70"/>
    </row>
    <row r="302" spans="1:4">
      <c r="A302" s="166" t="s">
        <v>23</v>
      </c>
      <c r="B302" s="166">
        <v>0</v>
      </c>
      <c r="C302" s="166">
        <v>0</v>
      </c>
      <c r="D302" s="70"/>
    </row>
    <row r="304" spans="1:4">
      <c r="A304" s="65" t="s">
        <v>45</v>
      </c>
      <c r="B304" s="65"/>
      <c r="C304" s="65"/>
      <c r="D304" s="65"/>
    </row>
    <row r="305" spans="1:4" ht="25.5">
      <c r="A305" s="163" t="s">
        <v>11</v>
      </c>
      <c r="B305" s="163" t="s">
        <v>4</v>
      </c>
      <c r="C305" s="163" t="s">
        <v>12</v>
      </c>
      <c r="D305" s="163" t="s">
        <v>13</v>
      </c>
    </row>
    <row r="306" spans="1:4">
      <c r="A306" s="166" t="s">
        <v>14</v>
      </c>
      <c r="B306" s="166">
        <v>1</v>
      </c>
      <c r="C306" s="166">
        <v>100</v>
      </c>
      <c r="D306" s="70">
        <v>5</v>
      </c>
    </row>
    <row r="307" spans="1:4">
      <c r="A307" s="166" t="s">
        <v>15</v>
      </c>
      <c r="B307" s="166">
        <v>0</v>
      </c>
      <c r="C307" s="166">
        <v>0</v>
      </c>
      <c r="D307" s="70"/>
    </row>
    <row r="308" spans="1:4">
      <c r="A308" s="166" t="s">
        <v>16</v>
      </c>
      <c r="B308" s="166">
        <v>0</v>
      </c>
      <c r="C308" s="166">
        <v>0</v>
      </c>
      <c r="D308" s="70"/>
    </row>
    <row r="309" spans="1:4">
      <c r="A309" s="166" t="s">
        <v>17</v>
      </c>
      <c r="B309" s="166">
        <v>0</v>
      </c>
      <c r="C309" s="166">
        <v>0</v>
      </c>
      <c r="D309" s="70"/>
    </row>
    <row r="310" spans="1:4">
      <c r="A310" s="166" t="s">
        <v>18</v>
      </c>
      <c r="B310" s="166">
        <v>0</v>
      </c>
      <c r="C310" s="166">
        <v>0</v>
      </c>
      <c r="D310" s="70"/>
    </row>
    <row r="311" spans="1:4">
      <c r="A311" s="166" t="s">
        <v>19</v>
      </c>
      <c r="B311" s="166">
        <v>1</v>
      </c>
      <c r="C311" s="166">
        <v>100</v>
      </c>
      <c r="D311" s="70">
        <v>5</v>
      </c>
    </row>
    <row r="312" spans="1:4">
      <c r="A312" s="166" t="s">
        <v>20</v>
      </c>
      <c r="B312" s="166">
        <v>0</v>
      </c>
      <c r="C312" s="166">
        <v>0</v>
      </c>
      <c r="D312" s="70"/>
    </row>
    <row r="313" spans="1:4">
      <c r="A313" s="166" t="s">
        <v>21</v>
      </c>
      <c r="B313" s="166">
        <v>0</v>
      </c>
      <c r="C313" s="166">
        <v>0</v>
      </c>
      <c r="D313" s="70"/>
    </row>
    <row r="314" spans="1:4">
      <c r="A314" s="166" t="s">
        <v>22</v>
      </c>
      <c r="B314" s="166">
        <v>0</v>
      </c>
      <c r="C314" s="166">
        <v>0</v>
      </c>
      <c r="D314" s="70"/>
    </row>
    <row r="315" spans="1:4">
      <c r="A315" s="166" t="s">
        <v>23</v>
      </c>
      <c r="B315" s="166">
        <v>0</v>
      </c>
      <c r="C315" s="166">
        <v>0</v>
      </c>
      <c r="D315" s="70"/>
    </row>
    <row r="317" spans="1:4">
      <c r="A317" s="65" t="s">
        <v>46</v>
      </c>
      <c r="B317" s="65"/>
      <c r="C317" s="65"/>
      <c r="D317" s="65"/>
    </row>
    <row r="318" spans="1:4" ht="25.5">
      <c r="A318" s="163" t="s">
        <v>11</v>
      </c>
      <c r="B318" s="163" t="s">
        <v>4</v>
      </c>
      <c r="C318" s="163" t="s">
        <v>12</v>
      </c>
      <c r="D318" s="163" t="s">
        <v>13</v>
      </c>
    </row>
    <row r="319" spans="1:4">
      <c r="A319" s="166" t="s">
        <v>14</v>
      </c>
      <c r="B319" s="166">
        <v>0</v>
      </c>
      <c r="C319" s="166">
        <v>0</v>
      </c>
      <c r="D319" s="70">
        <v>4</v>
      </c>
    </row>
    <row r="320" spans="1:4">
      <c r="A320" s="166" t="s">
        <v>15</v>
      </c>
      <c r="B320" s="166">
        <v>1</v>
      </c>
      <c r="C320" s="166">
        <v>100</v>
      </c>
      <c r="D320" s="70"/>
    </row>
    <row r="321" spans="1:4">
      <c r="A321" s="166" t="s">
        <v>16</v>
      </c>
      <c r="B321" s="166">
        <v>0</v>
      </c>
      <c r="C321" s="166">
        <v>0</v>
      </c>
      <c r="D321" s="70"/>
    </row>
    <row r="322" spans="1:4">
      <c r="A322" s="166" t="s">
        <v>17</v>
      </c>
      <c r="B322" s="166">
        <v>0</v>
      </c>
      <c r="C322" s="166">
        <v>0</v>
      </c>
      <c r="D322" s="70"/>
    </row>
    <row r="323" spans="1:4">
      <c r="A323" s="166" t="s">
        <v>18</v>
      </c>
      <c r="B323" s="166">
        <v>0</v>
      </c>
      <c r="C323" s="166">
        <v>0</v>
      </c>
      <c r="D323" s="70"/>
    </row>
    <row r="324" spans="1:4">
      <c r="A324" s="166" t="s">
        <v>19</v>
      </c>
      <c r="B324" s="166">
        <v>0</v>
      </c>
      <c r="C324" s="166">
        <v>0</v>
      </c>
      <c r="D324" s="70">
        <v>4</v>
      </c>
    </row>
    <row r="325" spans="1:4">
      <c r="A325" s="166" t="s">
        <v>20</v>
      </c>
      <c r="B325" s="166">
        <v>1</v>
      </c>
      <c r="C325" s="166">
        <v>100</v>
      </c>
      <c r="D325" s="70"/>
    </row>
    <row r="326" spans="1:4">
      <c r="A326" s="166" t="s">
        <v>21</v>
      </c>
      <c r="B326" s="166">
        <v>0</v>
      </c>
      <c r="C326" s="166">
        <v>0</v>
      </c>
      <c r="D326" s="70"/>
    </row>
    <row r="327" spans="1:4">
      <c r="A327" s="166" t="s">
        <v>22</v>
      </c>
      <c r="B327" s="166">
        <v>0</v>
      </c>
      <c r="C327" s="166">
        <v>0</v>
      </c>
      <c r="D327" s="70"/>
    </row>
    <row r="328" spans="1:4">
      <c r="A328" s="166" t="s">
        <v>23</v>
      </c>
      <c r="B328" s="166">
        <v>0</v>
      </c>
      <c r="C328" s="166">
        <v>0</v>
      </c>
      <c r="D328" s="70"/>
    </row>
    <row r="330" spans="1:4">
      <c r="A330" s="65" t="s">
        <v>47</v>
      </c>
      <c r="B330" s="65"/>
      <c r="C330" s="65"/>
      <c r="D330" s="65"/>
    </row>
    <row r="331" spans="1:4" ht="25.5">
      <c r="A331" s="163" t="s">
        <v>11</v>
      </c>
      <c r="B331" s="163" t="s">
        <v>4</v>
      </c>
      <c r="C331" s="163" t="s">
        <v>12</v>
      </c>
      <c r="D331" s="163" t="s">
        <v>13</v>
      </c>
    </row>
    <row r="332" spans="1:4">
      <c r="A332" s="166" t="s">
        <v>14</v>
      </c>
      <c r="B332" s="166">
        <v>0</v>
      </c>
      <c r="C332" s="166">
        <v>0</v>
      </c>
      <c r="D332" s="70">
        <v>4</v>
      </c>
    </row>
    <row r="333" spans="1:4">
      <c r="A333" s="166" t="s">
        <v>15</v>
      </c>
      <c r="B333" s="166">
        <v>1</v>
      </c>
      <c r="C333" s="166">
        <v>100</v>
      </c>
      <c r="D333" s="70"/>
    </row>
    <row r="334" spans="1:4">
      <c r="A334" s="166" t="s">
        <v>16</v>
      </c>
      <c r="B334" s="166">
        <v>0</v>
      </c>
      <c r="C334" s="166">
        <v>0</v>
      </c>
      <c r="D334" s="70"/>
    </row>
    <row r="335" spans="1:4">
      <c r="A335" s="166" t="s">
        <v>17</v>
      </c>
      <c r="B335" s="166">
        <v>0</v>
      </c>
      <c r="C335" s="166">
        <v>0</v>
      </c>
      <c r="D335" s="70"/>
    </row>
    <row r="336" spans="1:4">
      <c r="A336" s="166" t="s">
        <v>18</v>
      </c>
      <c r="B336" s="166">
        <v>0</v>
      </c>
      <c r="C336" s="166">
        <v>0</v>
      </c>
      <c r="D336" s="70"/>
    </row>
    <row r="337" spans="1:4">
      <c r="A337" s="166" t="s">
        <v>19</v>
      </c>
      <c r="B337" s="166">
        <v>0</v>
      </c>
      <c r="C337" s="166">
        <v>0</v>
      </c>
      <c r="D337" s="70">
        <v>4</v>
      </c>
    </row>
    <row r="338" spans="1:4">
      <c r="A338" s="166" t="s">
        <v>20</v>
      </c>
      <c r="B338" s="166">
        <v>1</v>
      </c>
      <c r="C338" s="166">
        <v>100</v>
      </c>
      <c r="D338" s="70"/>
    </row>
    <row r="339" spans="1:4">
      <c r="A339" s="166" t="s">
        <v>21</v>
      </c>
      <c r="B339" s="166">
        <v>0</v>
      </c>
      <c r="C339" s="166">
        <v>0</v>
      </c>
      <c r="D339" s="70"/>
    </row>
    <row r="340" spans="1:4">
      <c r="A340" s="166" t="s">
        <v>22</v>
      </c>
      <c r="B340" s="166">
        <v>0</v>
      </c>
      <c r="C340" s="166">
        <v>0</v>
      </c>
      <c r="D340" s="70"/>
    </row>
    <row r="341" spans="1:4">
      <c r="A341" s="166" t="s">
        <v>23</v>
      </c>
      <c r="B341" s="166">
        <v>0</v>
      </c>
      <c r="C341" s="166">
        <v>0</v>
      </c>
      <c r="D341" s="70"/>
    </row>
    <row r="343" spans="1:4">
      <c r="A343" s="65" t="s">
        <v>48</v>
      </c>
      <c r="B343" s="65"/>
      <c r="C343" s="65"/>
      <c r="D343" s="65"/>
    </row>
    <row r="344" spans="1:4" ht="25.5">
      <c r="A344" s="163" t="s">
        <v>11</v>
      </c>
      <c r="B344" s="163" t="s">
        <v>4</v>
      </c>
      <c r="C344" s="163" t="s">
        <v>12</v>
      </c>
      <c r="D344" s="163" t="s">
        <v>13</v>
      </c>
    </row>
    <row r="345" spans="1:4">
      <c r="A345" s="166" t="s">
        <v>14</v>
      </c>
      <c r="B345" s="166">
        <v>0</v>
      </c>
      <c r="C345" s="166">
        <v>0</v>
      </c>
      <c r="D345" s="70">
        <v>4</v>
      </c>
    </row>
    <row r="346" spans="1:4">
      <c r="A346" s="166" t="s">
        <v>15</v>
      </c>
      <c r="B346" s="166">
        <v>1</v>
      </c>
      <c r="C346" s="166">
        <v>100</v>
      </c>
      <c r="D346" s="70"/>
    </row>
    <row r="347" spans="1:4">
      <c r="A347" s="166" t="s">
        <v>16</v>
      </c>
      <c r="B347" s="166">
        <v>0</v>
      </c>
      <c r="C347" s="166">
        <v>0</v>
      </c>
      <c r="D347" s="70"/>
    </row>
    <row r="348" spans="1:4">
      <c r="A348" s="166" t="s">
        <v>17</v>
      </c>
      <c r="B348" s="166">
        <v>0</v>
      </c>
      <c r="C348" s="166">
        <v>0</v>
      </c>
      <c r="D348" s="70"/>
    </row>
    <row r="349" spans="1:4">
      <c r="A349" s="166" t="s">
        <v>18</v>
      </c>
      <c r="B349" s="166">
        <v>0</v>
      </c>
      <c r="C349" s="166">
        <v>0</v>
      </c>
      <c r="D349" s="70"/>
    </row>
    <row r="350" spans="1:4">
      <c r="A350" s="166" t="s">
        <v>19</v>
      </c>
      <c r="B350" s="166">
        <v>0</v>
      </c>
      <c r="C350" s="166">
        <v>0</v>
      </c>
      <c r="D350" s="70">
        <v>4</v>
      </c>
    </row>
    <row r="351" spans="1:4">
      <c r="A351" s="166" t="s">
        <v>20</v>
      </c>
      <c r="B351" s="166">
        <v>1</v>
      </c>
      <c r="C351" s="166">
        <v>100</v>
      </c>
      <c r="D351" s="70"/>
    </row>
    <row r="352" spans="1:4">
      <c r="A352" s="166" t="s">
        <v>21</v>
      </c>
      <c r="B352" s="166">
        <v>0</v>
      </c>
      <c r="C352" s="166">
        <v>0</v>
      </c>
      <c r="D352" s="70"/>
    </row>
    <row r="353" spans="1:4">
      <c r="A353" s="166" t="s">
        <v>22</v>
      </c>
      <c r="B353" s="166">
        <v>0</v>
      </c>
      <c r="C353" s="166">
        <v>0</v>
      </c>
      <c r="D353" s="70"/>
    </row>
    <row r="354" spans="1:4">
      <c r="A354" s="166" t="s">
        <v>23</v>
      </c>
      <c r="B354" s="166">
        <v>0</v>
      </c>
      <c r="C354" s="166">
        <v>0</v>
      </c>
      <c r="D354" s="70"/>
    </row>
    <row r="356" spans="1:4">
      <c r="A356" s="65" t="s">
        <v>49</v>
      </c>
      <c r="B356" s="65"/>
      <c r="C356" s="65"/>
      <c r="D356" s="65"/>
    </row>
    <row r="357" spans="1:4" ht="25.5">
      <c r="A357" s="163" t="s">
        <v>11</v>
      </c>
      <c r="B357" s="163" t="s">
        <v>4</v>
      </c>
      <c r="C357" s="163" t="s">
        <v>12</v>
      </c>
      <c r="D357" s="163" t="s">
        <v>13</v>
      </c>
    </row>
    <row r="358" spans="1:4">
      <c r="A358" s="166" t="s">
        <v>14</v>
      </c>
      <c r="B358" s="166">
        <v>1</v>
      </c>
      <c r="C358" s="166">
        <v>100</v>
      </c>
      <c r="D358" s="70">
        <v>5</v>
      </c>
    </row>
    <row r="359" spans="1:4">
      <c r="A359" s="166" t="s">
        <v>15</v>
      </c>
      <c r="B359" s="166">
        <v>0</v>
      </c>
      <c r="C359" s="166">
        <v>0</v>
      </c>
      <c r="D359" s="70"/>
    </row>
    <row r="360" spans="1:4">
      <c r="A360" s="166" t="s">
        <v>16</v>
      </c>
      <c r="B360" s="166">
        <v>0</v>
      </c>
      <c r="C360" s="166">
        <v>0</v>
      </c>
      <c r="D360" s="70"/>
    </row>
    <row r="361" spans="1:4">
      <c r="A361" s="166" t="s">
        <v>17</v>
      </c>
      <c r="B361" s="166">
        <v>0</v>
      </c>
      <c r="C361" s="166">
        <v>0</v>
      </c>
      <c r="D361" s="70"/>
    </row>
    <row r="362" spans="1:4">
      <c r="A362" s="166" t="s">
        <v>18</v>
      </c>
      <c r="B362" s="166">
        <v>0</v>
      </c>
      <c r="C362" s="166">
        <v>0</v>
      </c>
      <c r="D362" s="70"/>
    </row>
    <row r="363" spans="1:4">
      <c r="A363" s="166" t="s">
        <v>19</v>
      </c>
      <c r="B363" s="166">
        <v>0</v>
      </c>
      <c r="C363" s="166">
        <v>0</v>
      </c>
      <c r="D363" s="70">
        <v>4</v>
      </c>
    </row>
    <row r="364" spans="1:4">
      <c r="A364" s="166" t="s">
        <v>20</v>
      </c>
      <c r="B364" s="166">
        <v>1</v>
      </c>
      <c r="C364" s="166">
        <v>100</v>
      </c>
      <c r="D364" s="70"/>
    </row>
    <row r="365" spans="1:4">
      <c r="A365" s="166" t="s">
        <v>21</v>
      </c>
      <c r="B365" s="166">
        <v>0</v>
      </c>
      <c r="C365" s="166">
        <v>0</v>
      </c>
      <c r="D365" s="70"/>
    </row>
    <row r="366" spans="1:4">
      <c r="A366" s="166" t="s">
        <v>22</v>
      </c>
      <c r="B366" s="166">
        <v>0</v>
      </c>
      <c r="C366" s="166">
        <v>0</v>
      </c>
      <c r="D366" s="70"/>
    </row>
    <row r="367" spans="1:4">
      <c r="A367" s="166" t="s">
        <v>23</v>
      </c>
      <c r="B367" s="166">
        <v>0</v>
      </c>
      <c r="C367" s="166">
        <v>0</v>
      </c>
      <c r="D367" s="70"/>
    </row>
    <row r="369" spans="1:5">
      <c r="A369" s="65" t="s">
        <v>50</v>
      </c>
      <c r="B369" s="65"/>
      <c r="C369" s="65"/>
      <c r="D369" s="65"/>
    </row>
    <row r="370" spans="1:5" ht="25.5">
      <c r="A370" s="163" t="s">
        <v>11</v>
      </c>
      <c r="B370" s="163" t="s">
        <v>4</v>
      </c>
      <c r="C370" s="163" t="s">
        <v>12</v>
      </c>
      <c r="D370" s="163" t="s">
        <v>13</v>
      </c>
    </row>
    <row r="371" spans="1:5">
      <c r="A371" s="166" t="s">
        <v>14</v>
      </c>
      <c r="B371" s="166">
        <v>0</v>
      </c>
      <c r="C371" s="166">
        <v>0</v>
      </c>
      <c r="D371" s="70">
        <v>0</v>
      </c>
    </row>
    <row r="372" spans="1:5">
      <c r="A372" s="166" t="s">
        <v>15</v>
      </c>
      <c r="B372" s="166">
        <v>0</v>
      </c>
      <c r="C372" s="166">
        <v>0</v>
      </c>
      <c r="D372" s="70"/>
    </row>
    <row r="373" spans="1:5">
      <c r="A373" s="166" t="s">
        <v>16</v>
      </c>
      <c r="B373" s="166">
        <v>0</v>
      </c>
      <c r="C373" s="166">
        <v>0</v>
      </c>
      <c r="D373" s="70"/>
      <c r="E373">
        <v>0</v>
      </c>
    </row>
    <row r="374" spans="1:5">
      <c r="A374" s="166" t="s">
        <v>17</v>
      </c>
      <c r="B374" s="166">
        <v>0</v>
      </c>
      <c r="C374" s="166">
        <v>0</v>
      </c>
      <c r="D374" s="70"/>
    </row>
    <row r="375" spans="1:5">
      <c r="A375" s="166" t="s">
        <v>18</v>
      </c>
      <c r="B375" s="166">
        <v>0</v>
      </c>
      <c r="C375" s="166">
        <v>0</v>
      </c>
      <c r="D375" s="70"/>
    </row>
    <row r="376" spans="1:5">
      <c r="A376" s="166" t="s">
        <v>19</v>
      </c>
      <c r="B376" s="166">
        <v>0</v>
      </c>
      <c r="C376" s="166">
        <v>0</v>
      </c>
      <c r="D376" s="70">
        <v>0</v>
      </c>
    </row>
    <row r="377" spans="1:5">
      <c r="A377" s="166" t="s">
        <v>20</v>
      </c>
      <c r="B377" s="166">
        <v>0</v>
      </c>
      <c r="C377" s="166">
        <v>0</v>
      </c>
      <c r="D377" s="70"/>
    </row>
    <row r="378" spans="1:5">
      <c r="A378" s="166" t="s">
        <v>21</v>
      </c>
      <c r="B378" s="166">
        <v>0</v>
      </c>
      <c r="C378" s="166">
        <v>0</v>
      </c>
      <c r="D378" s="70"/>
    </row>
    <row r="379" spans="1:5">
      <c r="A379" s="166" t="s">
        <v>22</v>
      </c>
      <c r="B379" s="166">
        <v>0</v>
      </c>
      <c r="C379" s="166">
        <v>0</v>
      </c>
      <c r="D379" s="70"/>
    </row>
    <row r="380" spans="1:5">
      <c r="A380" s="166" t="s">
        <v>23</v>
      </c>
      <c r="B380" s="166">
        <v>0</v>
      </c>
      <c r="C380" s="166">
        <v>0</v>
      </c>
      <c r="D380" s="70"/>
    </row>
    <row r="382" spans="1:5">
      <c r="A382" s="65" t="s">
        <v>51</v>
      </c>
      <c r="B382" s="65"/>
      <c r="C382" s="65"/>
      <c r="D382" s="65"/>
    </row>
    <row r="383" spans="1:5" ht="25.5">
      <c r="A383" s="163" t="s">
        <v>11</v>
      </c>
      <c r="B383" s="163" t="s">
        <v>4</v>
      </c>
      <c r="C383" s="163" t="s">
        <v>12</v>
      </c>
      <c r="D383" s="163" t="s">
        <v>13</v>
      </c>
    </row>
    <row r="384" spans="1:5">
      <c r="A384" s="166" t="s">
        <v>14</v>
      </c>
      <c r="B384" s="166">
        <v>1</v>
      </c>
      <c r="C384" s="166">
        <v>100</v>
      </c>
      <c r="D384" s="70">
        <v>5</v>
      </c>
    </row>
    <row r="385" spans="1:4">
      <c r="A385" s="166" t="s">
        <v>15</v>
      </c>
      <c r="B385" s="166">
        <v>0</v>
      </c>
      <c r="C385" s="166">
        <v>0</v>
      </c>
      <c r="D385" s="70"/>
    </row>
    <row r="386" spans="1:4">
      <c r="A386" s="166" t="s">
        <v>16</v>
      </c>
      <c r="B386" s="166">
        <v>0</v>
      </c>
      <c r="C386" s="166">
        <v>0</v>
      </c>
      <c r="D386" s="70"/>
    </row>
    <row r="387" spans="1:4">
      <c r="A387" s="166" t="s">
        <v>17</v>
      </c>
      <c r="B387" s="166">
        <v>0</v>
      </c>
      <c r="C387" s="166">
        <v>0</v>
      </c>
      <c r="D387" s="70"/>
    </row>
    <row r="388" spans="1:4">
      <c r="A388" s="166" t="s">
        <v>18</v>
      </c>
      <c r="B388" s="166">
        <v>0</v>
      </c>
      <c r="C388" s="166">
        <v>0</v>
      </c>
      <c r="D388" s="70"/>
    </row>
    <row r="389" spans="1:4">
      <c r="A389" s="166" t="s">
        <v>19</v>
      </c>
      <c r="B389" s="166">
        <v>1</v>
      </c>
      <c r="C389" s="166">
        <v>100</v>
      </c>
      <c r="D389" s="70">
        <v>5</v>
      </c>
    </row>
    <row r="390" spans="1:4">
      <c r="A390" s="166" t="s">
        <v>20</v>
      </c>
      <c r="B390" s="166">
        <v>0</v>
      </c>
      <c r="C390" s="166">
        <v>0</v>
      </c>
      <c r="D390" s="70"/>
    </row>
    <row r="391" spans="1:4">
      <c r="A391" s="166" t="s">
        <v>21</v>
      </c>
      <c r="B391" s="166">
        <v>0</v>
      </c>
      <c r="C391" s="166">
        <v>0</v>
      </c>
      <c r="D391" s="70"/>
    </row>
    <row r="392" spans="1:4">
      <c r="A392" s="166" t="s">
        <v>22</v>
      </c>
      <c r="B392" s="166">
        <v>0</v>
      </c>
      <c r="C392" s="166">
        <v>0</v>
      </c>
      <c r="D392" s="70"/>
    </row>
    <row r="393" spans="1:4">
      <c r="A393" s="166" t="s">
        <v>23</v>
      </c>
      <c r="B393" s="166">
        <v>0</v>
      </c>
      <c r="C393" s="166">
        <v>0</v>
      </c>
      <c r="D393" s="70"/>
    </row>
    <row r="395" spans="1:4">
      <c r="A395" s="65" t="s">
        <v>52</v>
      </c>
      <c r="B395" s="65"/>
      <c r="C395" s="65"/>
      <c r="D395" s="65"/>
    </row>
    <row r="396" spans="1:4" ht="25.5">
      <c r="A396" s="163" t="s">
        <v>11</v>
      </c>
      <c r="B396" s="163" t="s">
        <v>4</v>
      </c>
      <c r="C396" s="163" t="s">
        <v>12</v>
      </c>
      <c r="D396" s="163" t="s">
        <v>13</v>
      </c>
    </row>
    <row r="397" spans="1:4">
      <c r="A397" s="166" t="s">
        <v>14</v>
      </c>
      <c r="B397" s="166">
        <v>0</v>
      </c>
      <c r="C397" s="166">
        <v>0</v>
      </c>
      <c r="D397" s="70">
        <v>4</v>
      </c>
    </row>
    <row r="398" spans="1:4">
      <c r="A398" s="166" t="s">
        <v>15</v>
      </c>
      <c r="B398" s="166">
        <v>1</v>
      </c>
      <c r="C398" s="166">
        <v>100</v>
      </c>
      <c r="D398" s="70"/>
    </row>
    <row r="399" spans="1:4">
      <c r="A399" s="166" t="s">
        <v>16</v>
      </c>
      <c r="B399" s="166">
        <v>0</v>
      </c>
      <c r="C399" s="166">
        <v>0</v>
      </c>
      <c r="D399" s="70"/>
    </row>
    <row r="400" spans="1:4">
      <c r="A400" s="166" t="s">
        <v>17</v>
      </c>
      <c r="B400" s="166">
        <v>0</v>
      </c>
      <c r="C400" s="166">
        <v>0</v>
      </c>
      <c r="D400" s="70"/>
    </row>
    <row r="401" spans="1:4">
      <c r="A401" s="166" t="s">
        <v>18</v>
      </c>
      <c r="B401" s="166">
        <v>0</v>
      </c>
      <c r="C401" s="166">
        <v>0</v>
      </c>
      <c r="D401" s="70"/>
    </row>
    <row r="402" spans="1:4">
      <c r="A402" s="166" t="s">
        <v>19</v>
      </c>
      <c r="B402" s="166">
        <v>0</v>
      </c>
      <c r="C402" s="166">
        <v>0</v>
      </c>
      <c r="D402" s="70">
        <v>4</v>
      </c>
    </row>
    <row r="403" spans="1:4">
      <c r="A403" s="166" t="s">
        <v>20</v>
      </c>
      <c r="B403" s="166">
        <v>1</v>
      </c>
      <c r="C403" s="166">
        <v>100</v>
      </c>
      <c r="D403" s="70"/>
    </row>
    <row r="404" spans="1:4">
      <c r="A404" s="166" t="s">
        <v>21</v>
      </c>
      <c r="B404" s="166">
        <v>0</v>
      </c>
      <c r="C404" s="166">
        <v>0</v>
      </c>
      <c r="D404" s="70"/>
    </row>
    <row r="405" spans="1:4">
      <c r="A405" s="166" t="s">
        <v>22</v>
      </c>
      <c r="B405" s="166">
        <v>0</v>
      </c>
      <c r="C405" s="166">
        <v>0</v>
      </c>
      <c r="D405" s="70"/>
    </row>
    <row r="406" spans="1:4">
      <c r="A406" s="166" t="s">
        <v>23</v>
      </c>
      <c r="B406" s="166">
        <v>0</v>
      </c>
      <c r="C406" s="166">
        <v>0</v>
      </c>
      <c r="D406" s="70"/>
    </row>
    <row r="408" spans="1:4">
      <c r="A408" s="65" t="s">
        <v>53</v>
      </c>
      <c r="B408" s="65"/>
      <c r="C408" s="65"/>
      <c r="D408" s="65"/>
    </row>
    <row r="409" spans="1:4" ht="25.5">
      <c r="A409" s="163" t="s">
        <v>11</v>
      </c>
      <c r="B409" s="163" t="s">
        <v>4</v>
      </c>
      <c r="C409" s="163" t="s">
        <v>12</v>
      </c>
      <c r="D409" s="163" t="s">
        <v>13</v>
      </c>
    </row>
    <row r="410" spans="1:4">
      <c r="A410" s="166" t="s">
        <v>14</v>
      </c>
      <c r="B410" s="166">
        <v>1</v>
      </c>
      <c r="C410" s="166">
        <v>100</v>
      </c>
      <c r="D410" s="70">
        <v>5</v>
      </c>
    </row>
    <row r="411" spans="1:4">
      <c r="A411" s="166" t="s">
        <v>15</v>
      </c>
      <c r="B411" s="166">
        <v>0</v>
      </c>
      <c r="C411" s="166">
        <v>0</v>
      </c>
      <c r="D411" s="70"/>
    </row>
    <row r="412" spans="1:4">
      <c r="A412" s="166" t="s">
        <v>16</v>
      </c>
      <c r="B412" s="166">
        <v>0</v>
      </c>
      <c r="C412" s="166">
        <v>0</v>
      </c>
      <c r="D412" s="70"/>
    </row>
    <row r="413" spans="1:4">
      <c r="A413" s="166" t="s">
        <v>17</v>
      </c>
      <c r="B413" s="166">
        <v>0</v>
      </c>
      <c r="C413" s="166">
        <v>0</v>
      </c>
      <c r="D413" s="70"/>
    </row>
    <row r="414" spans="1:4">
      <c r="A414" s="166" t="s">
        <v>18</v>
      </c>
      <c r="B414" s="166">
        <v>0</v>
      </c>
      <c r="C414" s="166">
        <v>0</v>
      </c>
      <c r="D414" s="70"/>
    </row>
    <row r="415" spans="1:4">
      <c r="A415" s="166" t="s">
        <v>19</v>
      </c>
      <c r="B415" s="166">
        <v>0</v>
      </c>
      <c r="C415" s="166">
        <v>0</v>
      </c>
      <c r="D415" s="70">
        <v>4</v>
      </c>
    </row>
    <row r="416" spans="1:4">
      <c r="A416" s="166" t="s">
        <v>20</v>
      </c>
      <c r="B416" s="166">
        <v>1</v>
      </c>
      <c r="C416" s="166">
        <v>100</v>
      </c>
      <c r="D416" s="70"/>
    </row>
    <row r="417" spans="1:4">
      <c r="A417" s="166" t="s">
        <v>21</v>
      </c>
      <c r="B417" s="166">
        <v>0</v>
      </c>
      <c r="C417" s="166">
        <v>0</v>
      </c>
      <c r="D417" s="70"/>
    </row>
    <row r="418" spans="1:4">
      <c r="A418" s="166" t="s">
        <v>22</v>
      </c>
      <c r="B418" s="166">
        <v>0</v>
      </c>
      <c r="C418" s="166">
        <v>0</v>
      </c>
      <c r="D418" s="70"/>
    </row>
    <row r="419" spans="1:4">
      <c r="A419" s="166" t="s">
        <v>23</v>
      </c>
      <c r="B419" s="166">
        <v>0</v>
      </c>
      <c r="C419" s="166">
        <v>0</v>
      </c>
      <c r="D419" s="70"/>
    </row>
    <row r="421" spans="1:4">
      <c r="A421" s="65" t="s">
        <v>54</v>
      </c>
      <c r="B421" s="65"/>
      <c r="C421" s="65"/>
      <c r="D421" s="65"/>
    </row>
    <row r="422" spans="1:4" ht="25.5">
      <c r="A422" s="163" t="s">
        <v>11</v>
      </c>
      <c r="B422" s="163" t="s">
        <v>4</v>
      </c>
      <c r="C422" s="163" t="s">
        <v>12</v>
      </c>
      <c r="D422" s="163" t="s">
        <v>13</v>
      </c>
    </row>
    <row r="423" spans="1:4">
      <c r="A423" s="166" t="s">
        <v>14</v>
      </c>
      <c r="B423" s="166">
        <v>1</v>
      </c>
      <c r="C423" s="166">
        <v>100</v>
      </c>
      <c r="D423" s="70">
        <v>5</v>
      </c>
    </row>
    <row r="424" spans="1:4">
      <c r="A424" s="166" t="s">
        <v>15</v>
      </c>
      <c r="B424" s="166">
        <v>0</v>
      </c>
      <c r="C424" s="166">
        <v>0</v>
      </c>
      <c r="D424" s="70"/>
    </row>
    <row r="425" spans="1:4">
      <c r="A425" s="166" t="s">
        <v>16</v>
      </c>
      <c r="B425" s="166">
        <v>0</v>
      </c>
      <c r="C425" s="166">
        <v>0</v>
      </c>
      <c r="D425" s="70"/>
    </row>
    <row r="426" spans="1:4">
      <c r="A426" s="166" t="s">
        <v>17</v>
      </c>
      <c r="B426" s="166">
        <v>0</v>
      </c>
      <c r="C426" s="166">
        <v>0</v>
      </c>
      <c r="D426" s="70"/>
    </row>
    <row r="427" spans="1:4">
      <c r="A427" s="166" t="s">
        <v>18</v>
      </c>
      <c r="B427" s="166">
        <v>0</v>
      </c>
      <c r="C427" s="166">
        <v>0</v>
      </c>
      <c r="D427" s="70"/>
    </row>
    <row r="428" spans="1:4">
      <c r="A428" s="166" t="s">
        <v>19</v>
      </c>
      <c r="B428" s="166">
        <v>1</v>
      </c>
      <c r="C428" s="166">
        <v>100</v>
      </c>
      <c r="D428" s="70">
        <v>5</v>
      </c>
    </row>
    <row r="429" spans="1:4">
      <c r="A429" s="166" t="s">
        <v>20</v>
      </c>
      <c r="B429" s="166">
        <v>0</v>
      </c>
      <c r="C429" s="166">
        <v>0</v>
      </c>
      <c r="D429" s="70"/>
    </row>
    <row r="430" spans="1:4">
      <c r="A430" s="166" t="s">
        <v>21</v>
      </c>
      <c r="B430" s="166">
        <v>0</v>
      </c>
      <c r="C430" s="166">
        <v>0</v>
      </c>
      <c r="D430" s="70"/>
    </row>
    <row r="431" spans="1:4">
      <c r="A431" s="166" t="s">
        <v>22</v>
      </c>
      <c r="B431" s="166">
        <v>0</v>
      </c>
      <c r="C431" s="166">
        <v>0</v>
      </c>
      <c r="D431" s="70"/>
    </row>
    <row r="432" spans="1:4">
      <c r="A432" s="166" t="s">
        <v>23</v>
      </c>
      <c r="B432" s="166">
        <v>0</v>
      </c>
      <c r="C432" s="166">
        <v>0</v>
      </c>
      <c r="D432" s="70"/>
    </row>
    <row r="434" spans="1:4">
      <c r="A434" s="65" t="s">
        <v>55</v>
      </c>
      <c r="B434" s="65"/>
      <c r="C434" s="65"/>
      <c r="D434" s="65"/>
    </row>
    <row r="435" spans="1:4" ht="25.5">
      <c r="A435" s="163" t="s">
        <v>11</v>
      </c>
      <c r="B435" s="163" t="s">
        <v>4</v>
      </c>
      <c r="C435" s="163" t="s">
        <v>12</v>
      </c>
      <c r="D435" s="163" t="s">
        <v>13</v>
      </c>
    </row>
    <row r="436" spans="1:4">
      <c r="A436" s="166" t="s">
        <v>14</v>
      </c>
      <c r="B436" s="166">
        <v>1</v>
      </c>
      <c r="C436" s="166">
        <v>100</v>
      </c>
      <c r="D436" s="70">
        <v>5</v>
      </c>
    </row>
    <row r="437" spans="1:4">
      <c r="A437" s="166" t="s">
        <v>15</v>
      </c>
      <c r="B437" s="166">
        <v>0</v>
      </c>
      <c r="C437" s="166">
        <v>0</v>
      </c>
      <c r="D437" s="70"/>
    </row>
    <row r="438" spans="1:4">
      <c r="A438" s="166" t="s">
        <v>16</v>
      </c>
      <c r="B438" s="166">
        <v>0</v>
      </c>
      <c r="C438" s="166">
        <v>0</v>
      </c>
      <c r="D438" s="70"/>
    </row>
    <row r="439" spans="1:4">
      <c r="A439" s="166" t="s">
        <v>17</v>
      </c>
      <c r="B439" s="166">
        <v>0</v>
      </c>
      <c r="C439" s="166">
        <v>0</v>
      </c>
      <c r="D439" s="70"/>
    </row>
    <row r="440" spans="1:4">
      <c r="A440" s="166" t="s">
        <v>18</v>
      </c>
      <c r="B440" s="166">
        <v>0</v>
      </c>
      <c r="C440" s="166">
        <v>0</v>
      </c>
      <c r="D440" s="70"/>
    </row>
    <row r="441" spans="1:4">
      <c r="A441" s="166" t="s">
        <v>19</v>
      </c>
      <c r="B441" s="166">
        <v>0</v>
      </c>
      <c r="C441" s="166">
        <v>0</v>
      </c>
      <c r="D441" s="70">
        <v>4</v>
      </c>
    </row>
    <row r="442" spans="1:4">
      <c r="A442" s="166" t="s">
        <v>20</v>
      </c>
      <c r="B442" s="166">
        <v>1</v>
      </c>
      <c r="C442" s="166">
        <v>100</v>
      </c>
      <c r="D442" s="70"/>
    </row>
    <row r="443" spans="1:4">
      <c r="A443" s="166" t="s">
        <v>21</v>
      </c>
      <c r="B443" s="166">
        <v>0</v>
      </c>
      <c r="C443" s="166">
        <v>0</v>
      </c>
      <c r="D443" s="70"/>
    </row>
    <row r="444" spans="1:4">
      <c r="A444" s="166" t="s">
        <v>22</v>
      </c>
      <c r="B444" s="166">
        <v>0</v>
      </c>
      <c r="C444" s="166">
        <v>0</v>
      </c>
      <c r="D444" s="70"/>
    </row>
    <row r="445" spans="1:4">
      <c r="A445" s="166" t="s">
        <v>23</v>
      </c>
      <c r="B445" s="166">
        <v>0</v>
      </c>
      <c r="C445" s="166">
        <v>0</v>
      </c>
      <c r="D445" s="70"/>
    </row>
    <row r="447" spans="1:4">
      <c r="A447" s="65" t="s">
        <v>56</v>
      </c>
      <c r="B447" s="65"/>
      <c r="C447" s="65"/>
      <c r="D447" s="65"/>
    </row>
    <row r="448" spans="1:4" ht="25.5">
      <c r="A448" s="163" t="s">
        <v>11</v>
      </c>
      <c r="B448" s="163" t="s">
        <v>4</v>
      </c>
      <c r="C448" s="163" t="s">
        <v>12</v>
      </c>
      <c r="D448" s="163" t="s">
        <v>13</v>
      </c>
    </row>
    <row r="449" spans="1:4">
      <c r="A449" s="166" t="s">
        <v>14</v>
      </c>
      <c r="B449" s="166">
        <v>0</v>
      </c>
      <c r="C449" s="166">
        <v>0</v>
      </c>
      <c r="D449" s="70">
        <v>4</v>
      </c>
    </row>
    <row r="450" spans="1:4">
      <c r="A450" s="166" t="s">
        <v>15</v>
      </c>
      <c r="B450" s="166">
        <v>1</v>
      </c>
      <c r="C450" s="166">
        <v>100</v>
      </c>
      <c r="D450" s="70"/>
    </row>
    <row r="451" spans="1:4">
      <c r="A451" s="166" t="s">
        <v>16</v>
      </c>
      <c r="B451" s="166">
        <v>0</v>
      </c>
      <c r="C451" s="166">
        <v>0</v>
      </c>
      <c r="D451" s="70"/>
    </row>
    <row r="452" spans="1:4">
      <c r="A452" s="166" t="s">
        <v>17</v>
      </c>
      <c r="B452" s="166">
        <v>0</v>
      </c>
      <c r="C452" s="166">
        <v>0</v>
      </c>
      <c r="D452" s="70"/>
    </row>
    <row r="453" spans="1:4">
      <c r="A453" s="166" t="s">
        <v>18</v>
      </c>
      <c r="B453" s="166">
        <v>0</v>
      </c>
      <c r="C453" s="166">
        <v>0</v>
      </c>
      <c r="D453" s="70"/>
    </row>
    <row r="454" spans="1:4">
      <c r="A454" s="166" t="s">
        <v>19</v>
      </c>
      <c r="B454" s="166">
        <v>0</v>
      </c>
      <c r="C454" s="166">
        <v>0</v>
      </c>
      <c r="D454" s="70">
        <v>4</v>
      </c>
    </row>
    <row r="455" spans="1:4">
      <c r="A455" s="166" t="s">
        <v>20</v>
      </c>
      <c r="B455" s="166">
        <v>1</v>
      </c>
      <c r="C455" s="166">
        <v>100</v>
      </c>
      <c r="D455" s="70"/>
    </row>
    <row r="456" spans="1:4">
      <c r="A456" s="166" t="s">
        <v>21</v>
      </c>
      <c r="B456" s="166">
        <v>0</v>
      </c>
      <c r="C456" s="166">
        <v>0</v>
      </c>
      <c r="D456" s="70"/>
    </row>
    <row r="457" spans="1:4">
      <c r="A457" s="166" t="s">
        <v>22</v>
      </c>
      <c r="B457" s="166">
        <v>0</v>
      </c>
      <c r="C457" s="166">
        <v>0</v>
      </c>
      <c r="D457" s="70"/>
    </row>
    <row r="458" spans="1:4">
      <c r="A458" s="166" t="s">
        <v>23</v>
      </c>
      <c r="B458" s="166">
        <v>0</v>
      </c>
      <c r="C458" s="166">
        <v>0</v>
      </c>
      <c r="D458" s="70"/>
    </row>
    <row r="460" spans="1:4">
      <c r="A460" s="65" t="s">
        <v>57</v>
      </c>
      <c r="B460" s="65"/>
      <c r="C460" s="65"/>
      <c r="D460" s="65"/>
    </row>
    <row r="461" spans="1:4" ht="25.5">
      <c r="A461" s="163" t="s">
        <v>11</v>
      </c>
      <c r="B461" s="163" t="s">
        <v>4</v>
      </c>
      <c r="C461" s="163" t="s">
        <v>12</v>
      </c>
      <c r="D461" s="163" t="s">
        <v>13</v>
      </c>
    </row>
    <row r="462" spans="1:4">
      <c r="A462" s="166" t="s">
        <v>14</v>
      </c>
      <c r="B462" s="166">
        <v>0</v>
      </c>
      <c r="C462" s="166">
        <v>0</v>
      </c>
      <c r="D462" s="70">
        <v>4</v>
      </c>
    </row>
    <row r="463" spans="1:4">
      <c r="A463" s="166" t="s">
        <v>15</v>
      </c>
      <c r="B463" s="166">
        <v>1</v>
      </c>
      <c r="C463" s="166">
        <v>100</v>
      </c>
      <c r="D463" s="70"/>
    </row>
    <row r="464" spans="1:4">
      <c r="A464" s="166" t="s">
        <v>16</v>
      </c>
      <c r="B464" s="166">
        <v>0</v>
      </c>
      <c r="C464" s="166">
        <v>0</v>
      </c>
      <c r="D464" s="70"/>
    </row>
    <row r="465" spans="1:4">
      <c r="A465" s="166" t="s">
        <v>17</v>
      </c>
      <c r="B465" s="166">
        <v>0</v>
      </c>
      <c r="C465" s="166">
        <v>0</v>
      </c>
      <c r="D465" s="70"/>
    </row>
    <row r="466" spans="1:4">
      <c r="A466" s="166" t="s">
        <v>18</v>
      </c>
      <c r="B466" s="166">
        <v>0</v>
      </c>
      <c r="C466" s="166">
        <v>0</v>
      </c>
      <c r="D466" s="70"/>
    </row>
    <row r="467" spans="1:4">
      <c r="A467" s="166" t="s">
        <v>19</v>
      </c>
      <c r="B467" s="166">
        <v>0</v>
      </c>
      <c r="C467" s="166">
        <v>0</v>
      </c>
      <c r="D467" s="70">
        <v>4</v>
      </c>
    </row>
    <row r="468" spans="1:4">
      <c r="A468" s="166" t="s">
        <v>20</v>
      </c>
      <c r="B468" s="166">
        <v>1</v>
      </c>
      <c r="C468" s="166">
        <v>100</v>
      </c>
      <c r="D468" s="70"/>
    </row>
    <row r="469" spans="1:4">
      <c r="A469" s="166" t="s">
        <v>21</v>
      </c>
      <c r="B469" s="166">
        <v>0</v>
      </c>
      <c r="C469" s="166">
        <v>0</v>
      </c>
      <c r="D469" s="70"/>
    </row>
    <row r="470" spans="1:4">
      <c r="A470" s="166" t="s">
        <v>22</v>
      </c>
      <c r="B470" s="166">
        <v>0</v>
      </c>
      <c r="C470" s="166">
        <v>0</v>
      </c>
      <c r="D470" s="70"/>
    </row>
    <row r="471" spans="1:4">
      <c r="A471" s="166" t="s">
        <v>23</v>
      </c>
      <c r="B471" s="166">
        <v>0</v>
      </c>
      <c r="C471" s="166">
        <v>0</v>
      </c>
      <c r="D471" s="70"/>
    </row>
    <row r="473" spans="1:4" ht="34.5" customHeight="1">
      <c r="A473" s="65" t="s">
        <v>58</v>
      </c>
      <c r="B473" s="65"/>
      <c r="C473" s="65"/>
      <c r="D473" s="65"/>
    </row>
    <row r="474" spans="1:4" ht="76.5">
      <c r="A474" s="163" t="s">
        <v>2</v>
      </c>
      <c r="B474" s="163" t="s">
        <v>3</v>
      </c>
      <c r="C474" s="163" t="s">
        <v>4</v>
      </c>
      <c r="D474" s="163" t="s">
        <v>5</v>
      </c>
    </row>
    <row r="475" spans="1:4" ht="38.25">
      <c r="A475" s="164">
        <v>1</v>
      </c>
      <c r="B475" s="164" t="s">
        <v>59</v>
      </c>
      <c r="C475" s="164"/>
      <c r="D475" s="164"/>
    </row>
    <row r="476" spans="1:4" ht="25.5">
      <c r="A476" s="164">
        <v>2</v>
      </c>
      <c r="B476" s="164" t="s">
        <v>60</v>
      </c>
      <c r="C476" s="176"/>
      <c r="D476" s="176"/>
    </row>
    <row r="477" spans="1:4" ht="25.5">
      <c r="A477" s="164">
        <v>3</v>
      </c>
      <c r="B477" s="164" t="s">
        <v>61</v>
      </c>
      <c r="C477" s="164">
        <v>1</v>
      </c>
      <c r="D477" s="170">
        <v>100</v>
      </c>
    </row>
    <row r="478" spans="1:4">
      <c r="A478" s="164">
        <v>4</v>
      </c>
      <c r="B478" s="164" t="s">
        <v>62</v>
      </c>
      <c r="C478" s="164"/>
      <c r="D478" s="164"/>
    </row>
    <row r="480" spans="1:4" ht="27" customHeight="1">
      <c r="A480" s="65" t="s">
        <v>63</v>
      </c>
      <c r="B480" s="65"/>
      <c r="C480" s="65"/>
      <c r="D480" s="65"/>
    </row>
    <row r="481" spans="1:4" ht="76.5">
      <c r="A481" s="163" t="s">
        <v>2</v>
      </c>
      <c r="B481" s="163" t="s">
        <v>3</v>
      </c>
      <c r="C481" s="163" t="s">
        <v>4</v>
      </c>
      <c r="D481" s="163" t="s">
        <v>5</v>
      </c>
    </row>
    <row r="482" spans="1:4">
      <c r="A482" s="164">
        <v>1</v>
      </c>
      <c r="B482" s="164">
        <v>90</v>
      </c>
      <c r="C482" s="164">
        <v>1</v>
      </c>
      <c r="D482" s="170">
        <v>100</v>
      </c>
    </row>
    <row r="484" spans="1:4" ht="36" customHeight="1">
      <c r="A484" s="65" t="s">
        <v>64</v>
      </c>
      <c r="B484" s="65"/>
      <c r="C484" s="65"/>
      <c r="D484" s="65"/>
    </row>
    <row r="485" spans="1:4" ht="36" customHeight="1">
      <c r="A485" s="163" t="s">
        <v>2</v>
      </c>
      <c r="B485" s="163" t="s">
        <v>3</v>
      </c>
      <c r="C485" s="163" t="s">
        <v>4</v>
      </c>
      <c r="D485" s="163" t="s">
        <v>5</v>
      </c>
    </row>
    <row r="486" spans="1:4">
      <c r="A486" s="164">
        <v>1</v>
      </c>
      <c r="B486" s="164">
        <v>90</v>
      </c>
      <c r="C486" s="164">
        <v>1</v>
      </c>
      <c r="D486" s="170">
        <v>100</v>
      </c>
    </row>
    <row r="488" spans="1:4">
      <c r="A488" s="65" t="s">
        <v>65</v>
      </c>
      <c r="B488" s="65"/>
      <c r="C488" s="65"/>
      <c r="D488" s="65"/>
    </row>
    <row r="489" spans="1:4" ht="76.5">
      <c r="A489" s="163" t="s">
        <v>2</v>
      </c>
      <c r="B489" s="163" t="s">
        <v>3</v>
      </c>
      <c r="C489" s="163" t="s">
        <v>4</v>
      </c>
      <c r="D489" s="163" t="s">
        <v>5</v>
      </c>
    </row>
    <row r="490" spans="1:4">
      <c r="A490" s="164">
        <v>1</v>
      </c>
      <c r="B490" s="164" t="s">
        <v>66</v>
      </c>
      <c r="C490" s="164"/>
      <c r="D490" s="176"/>
    </row>
    <row r="491" spans="1:4">
      <c r="A491" s="164">
        <v>2</v>
      </c>
      <c r="B491" s="179" t="s">
        <v>67</v>
      </c>
      <c r="C491" s="166">
        <v>1</v>
      </c>
      <c r="D491" s="166">
        <v>100</v>
      </c>
    </row>
    <row r="492" spans="1:4">
      <c r="A492" s="164">
        <v>3</v>
      </c>
      <c r="B492" s="164" t="s">
        <v>68</v>
      </c>
      <c r="C492" s="177"/>
      <c r="D492" s="177"/>
    </row>
    <row r="493" spans="1:4">
      <c r="A493" s="164">
        <v>4</v>
      </c>
      <c r="B493" s="164" t="s">
        <v>69</v>
      </c>
      <c r="C493" s="164"/>
      <c r="D493" s="164"/>
    </row>
    <row r="495" spans="1:4" ht="28.5" customHeight="1">
      <c r="A495" s="65" t="s">
        <v>70</v>
      </c>
      <c r="B495" s="65"/>
      <c r="C495" s="65"/>
      <c r="D495" s="65"/>
    </row>
    <row r="496" spans="1:4" ht="76.5">
      <c r="A496" s="163" t="s">
        <v>2</v>
      </c>
      <c r="B496" s="163" t="s">
        <v>3</v>
      </c>
      <c r="C496" s="163" t="s">
        <v>4</v>
      </c>
      <c r="D496" s="163" t="s">
        <v>5</v>
      </c>
    </row>
    <row r="497" spans="1:5">
      <c r="A497" s="164">
        <v>1</v>
      </c>
      <c r="B497" s="179"/>
      <c r="C497" s="166">
        <v>1</v>
      </c>
      <c r="D497" s="166">
        <v>100</v>
      </c>
      <c r="E497" s="117"/>
    </row>
    <row r="499" spans="1:5" ht="26.25" customHeight="1">
      <c r="A499" s="65" t="s">
        <v>71</v>
      </c>
      <c r="B499" s="65"/>
      <c r="C499" s="65"/>
      <c r="D499" s="65"/>
      <c r="E499" s="65"/>
    </row>
    <row r="500" spans="1:5" ht="102">
      <c r="A500" s="163" t="s">
        <v>2</v>
      </c>
      <c r="B500" s="163" t="s">
        <v>3</v>
      </c>
      <c r="C500" s="163" t="s">
        <v>4</v>
      </c>
      <c r="D500" s="163" t="s">
        <v>72</v>
      </c>
      <c r="E500" s="163" t="s">
        <v>5</v>
      </c>
    </row>
    <row r="501" spans="1:5">
      <c r="A501" s="164">
        <v>1</v>
      </c>
      <c r="B501" s="164" t="s">
        <v>73</v>
      </c>
      <c r="C501" s="164"/>
      <c r="D501" s="170"/>
      <c r="E501" s="164"/>
    </row>
    <row r="502" spans="1:5" ht="25.5">
      <c r="A502" s="164">
        <v>2</v>
      </c>
      <c r="B502" s="164" t="s">
        <v>74</v>
      </c>
      <c r="C502" s="164">
        <v>1</v>
      </c>
      <c r="D502" s="170">
        <v>33.33</v>
      </c>
      <c r="E502" s="164">
        <v>100</v>
      </c>
    </row>
    <row r="503" spans="1:5" ht="25.5">
      <c r="A503" s="164">
        <v>3</v>
      </c>
      <c r="B503" s="164" t="s">
        <v>75</v>
      </c>
      <c r="C503" s="164"/>
      <c r="D503" s="170"/>
      <c r="E503" s="170"/>
    </row>
    <row r="504" spans="1:5" ht="25.5">
      <c r="A504" s="164">
        <v>4</v>
      </c>
      <c r="B504" s="179" t="s">
        <v>76</v>
      </c>
      <c r="C504" s="166">
        <v>1</v>
      </c>
      <c r="D504" s="166">
        <v>33.33</v>
      </c>
      <c r="E504" s="166">
        <v>100</v>
      </c>
    </row>
    <row r="505" spans="1:5">
      <c r="A505" s="164">
        <v>5</v>
      </c>
      <c r="B505" s="164" t="s">
        <v>77</v>
      </c>
      <c r="C505" s="177"/>
      <c r="D505" s="177"/>
      <c r="E505" s="177"/>
    </row>
    <row r="507" spans="1:5">
      <c r="A507" s="65" t="s">
        <v>78</v>
      </c>
      <c r="B507" s="65"/>
      <c r="C507" s="65"/>
      <c r="D507" s="65"/>
      <c r="E507" s="117"/>
    </row>
    <row r="508" spans="1:5" ht="76.5">
      <c r="A508" s="163" t="s">
        <v>2</v>
      </c>
      <c r="B508" s="163" t="s">
        <v>3</v>
      </c>
      <c r="C508" s="163" t="s">
        <v>4</v>
      </c>
      <c r="D508" s="163" t="s">
        <v>5</v>
      </c>
      <c r="E508" s="117"/>
    </row>
    <row r="509" spans="1:5">
      <c r="A509" s="164">
        <v>1</v>
      </c>
      <c r="B509" s="164"/>
      <c r="C509" s="164">
        <v>1</v>
      </c>
      <c r="D509" s="170">
        <v>100</v>
      </c>
      <c r="E509" s="117"/>
    </row>
    <row r="511" spans="1:5" ht="25.5" customHeight="1">
      <c r="A511" s="65" t="s">
        <v>79</v>
      </c>
      <c r="B511" s="65"/>
      <c r="C511" s="65"/>
      <c r="D511" s="65"/>
      <c r="E511" s="117"/>
    </row>
    <row r="512" spans="1:5" ht="76.5">
      <c r="A512" s="163" t="s">
        <v>2</v>
      </c>
      <c r="B512" s="163" t="s">
        <v>3</v>
      </c>
      <c r="C512" s="163" t="s">
        <v>4</v>
      </c>
      <c r="D512" s="163" t="s">
        <v>5</v>
      </c>
      <c r="E512" s="117"/>
    </row>
    <row r="513" spans="1:4">
      <c r="A513" s="164">
        <v>1</v>
      </c>
      <c r="B513" s="164" t="s">
        <v>80</v>
      </c>
      <c r="C513" s="176"/>
      <c r="D513" s="176"/>
    </row>
    <row r="514" spans="1:4" ht="25.5">
      <c r="A514" s="164">
        <v>2</v>
      </c>
      <c r="B514" s="164" t="s">
        <v>81</v>
      </c>
      <c r="C514" s="164"/>
      <c r="D514" s="164"/>
    </row>
    <row r="515" spans="1:4">
      <c r="A515" s="164">
        <v>3</v>
      </c>
      <c r="B515" s="164" t="s">
        <v>82</v>
      </c>
      <c r="C515" s="164">
        <v>1</v>
      </c>
      <c r="D515" s="170">
        <v>100</v>
      </c>
    </row>
    <row r="517" spans="1:4" ht="27.75" customHeight="1">
      <c r="A517" s="65" t="s">
        <v>83</v>
      </c>
      <c r="B517" s="65"/>
      <c r="C517" s="65"/>
      <c r="D517" s="65"/>
    </row>
    <row r="518" spans="1:4" ht="76.5">
      <c r="A518" s="163" t="s">
        <v>2</v>
      </c>
      <c r="B518" s="163" t="s">
        <v>3</v>
      </c>
      <c r="C518" s="163" t="s">
        <v>4</v>
      </c>
      <c r="D518" s="163" t="s">
        <v>5</v>
      </c>
    </row>
    <row r="519" spans="1:4">
      <c r="A519" s="164">
        <v>1</v>
      </c>
      <c r="B519" s="164" t="s">
        <v>80</v>
      </c>
      <c r="C519" s="164">
        <v>1</v>
      </c>
      <c r="D519" s="170">
        <v>100</v>
      </c>
    </row>
    <row r="520" spans="1:4">
      <c r="A520" s="164">
        <v>2</v>
      </c>
      <c r="B520" s="164" t="s">
        <v>84</v>
      </c>
      <c r="C520" s="164"/>
      <c r="D520" s="164"/>
    </row>
    <row r="521" spans="1:4" ht="25.5">
      <c r="A521" s="164">
        <v>3</v>
      </c>
      <c r="B521" s="164" t="s">
        <v>85</v>
      </c>
      <c r="C521" s="164"/>
      <c r="D521" s="170"/>
    </row>
    <row r="523" spans="1:4" ht="28.5" customHeight="1">
      <c r="A523" s="65" t="s">
        <v>86</v>
      </c>
      <c r="B523" s="65"/>
      <c r="C523" s="65"/>
      <c r="D523" s="65"/>
    </row>
    <row r="524" spans="1:4" ht="76.5">
      <c r="A524" s="163" t="s">
        <v>2</v>
      </c>
      <c r="B524" s="163" t="s">
        <v>3</v>
      </c>
      <c r="C524" s="163" t="s">
        <v>4</v>
      </c>
      <c r="D524" s="163" t="s">
        <v>5</v>
      </c>
    </row>
    <row r="525" spans="1:4" ht="25.5">
      <c r="A525" s="164">
        <v>1</v>
      </c>
      <c r="B525" s="164" t="s">
        <v>87</v>
      </c>
      <c r="C525" s="164"/>
      <c r="D525" s="170"/>
    </row>
    <row r="526" spans="1:4" ht="38.25">
      <c r="A526" s="164">
        <v>2</v>
      </c>
      <c r="B526" s="164" t="s">
        <v>88</v>
      </c>
      <c r="C526" s="164"/>
      <c r="D526" s="164"/>
    </row>
    <row r="527" spans="1:4" ht="25.5">
      <c r="A527" s="164">
        <v>3</v>
      </c>
      <c r="B527" s="164" t="s">
        <v>89</v>
      </c>
      <c r="C527" s="164">
        <v>1</v>
      </c>
      <c r="D527" s="170">
        <v>100</v>
      </c>
    </row>
    <row r="528" spans="1:4">
      <c r="A528" s="164">
        <v>4</v>
      </c>
      <c r="B528" s="164" t="s">
        <v>90</v>
      </c>
      <c r="C528" s="164"/>
      <c r="D528" s="164"/>
    </row>
    <row r="530" spans="1:5" ht="30" customHeight="1">
      <c r="A530" s="65" t="s">
        <v>91</v>
      </c>
      <c r="B530" s="65"/>
      <c r="C530" s="65"/>
      <c r="D530" s="65"/>
      <c r="E530" s="117"/>
    </row>
    <row r="531" spans="1:5" ht="76.5">
      <c r="A531" s="163" t="s">
        <v>2</v>
      </c>
      <c r="B531" s="163" t="s">
        <v>3</v>
      </c>
      <c r="C531" s="163" t="s">
        <v>4</v>
      </c>
      <c r="D531" s="163" t="s">
        <v>5</v>
      </c>
      <c r="E531" s="117"/>
    </row>
    <row r="532" spans="1:5">
      <c r="A532" s="164">
        <v>1</v>
      </c>
      <c r="B532" s="164" t="s">
        <v>66</v>
      </c>
      <c r="C532" s="176"/>
      <c r="D532" s="176"/>
      <c r="E532" s="117"/>
    </row>
    <row r="533" spans="1:5">
      <c r="A533" s="164">
        <v>2</v>
      </c>
      <c r="B533" s="164" t="s">
        <v>67</v>
      </c>
      <c r="C533" s="164">
        <v>1</v>
      </c>
      <c r="D533" s="170">
        <v>100</v>
      </c>
      <c r="E533" s="117"/>
    </row>
    <row r="534" spans="1:5">
      <c r="A534" s="164">
        <v>3</v>
      </c>
      <c r="B534" s="164" t="s">
        <v>68</v>
      </c>
      <c r="C534" s="164"/>
      <c r="D534" s="164"/>
      <c r="E534" s="117"/>
    </row>
    <row r="535" spans="1:5">
      <c r="A535" s="164">
        <v>4</v>
      </c>
      <c r="B535" s="164" t="s">
        <v>69</v>
      </c>
      <c r="C535" s="164"/>
      <c r="D535" s="164"/>
      <c r="E535" s="117"/>
    </row>
    <row r="536" spans="1:5">
      <c r="A536" s="164">
        <v>5</v>
      </c>
      <c r="B536" s="164" t="s">
        <v>92</v>
      </c>
      <c r="C536" s="164"/>
      <c r="D536" s="164"/>
      <c r="E536" s="117"/>
    </row>
    <row r="538" spans="1:5">
      <c r="A538" s="65" t="s">
        <v>93</v>
      </c>
      <c r="B538" s="65"/>
      <c r="C538" s="65"/>
      <c r="D538" s="65"/>
      <c r="E538" s="65"/>
    </row>
    <row r="539" spans="1:5" ht="102">
      <c r="A539" s="163" t="s">
        <v>2</v>
      </c>
      <c r="B539" s="163" t="s">
        <v>3</v>
      </c>
      <c r="C539" s="163" t="s">
        <v>4</v>
      </c>
      <c r="D539" s="163" t="s">
        <v>72</v>
      </c>
      <c r="E539" s="163" t="s">
        <v>5</v>
      </c>
    </row>
    <row r="540" spans="1:5" ht="25.5">
      <c r="A540" s="164">
        <v>1</v>
      </c>
      <c r="B540" s="164" t="s">
        <v>94</v>
      </c>
      <c r="C540" s="164"/>
      <c r="D540" s="164"/>
      <c r="E540" s="164"/>
    </row>
    <row r="541" spans="1:5">
      <c r="A541" s="164">
        <v>2</v>
      </c>
      <c r="B541" s="164" t="s">
        <v>95</v>
      </c>
      <c r="C541" s="164"/>
      <c r="D541" s="164"/>
      <c r="E541" s="164"/>
    </row>
    <row r="542" spans="1:5" ht="25.5">
      <c r="A542" s="164">
        <v>3</v>
      </c>
      <c r="B542" s="164" t="s">
        <v>96</v>
      </c>
      <c r="C542" s="164"/>
      <c r="D542" s="164"/>
      <c r="E542" s="164"/>
    </row>
    <row r="543" spans="1:5">
      <c r="A543" s="164">
        <v>4</v>
      </c>
      <c r="B543" s="164" t="s">
        <v>97</v>
      </c>
      <c r="C543" s="164"/>
      <c r="D543" s="164"/>
      <c r="E543" s="164"/>
    </row>
    <row r="544" spans="1:5">
      <c r="A544" s="164">
        <v>5</v>
      </c>
      <c r="B544" s="164" t="s">
        <v>98</v>
      </c>
      <c r="C544" s="164">
        <v>1</v>
      </c>
      <c r="D544" s="170">
        <v>33.33</v>
      </c>
      <c r="E544" s="170">
        <v>100</v>
      </c>
    </row>
    <row r="545" spans="1:5">
      <c r="A545" s="164">
        <v>6</v>
      </c>
      <c r="B545" s="164" t="s">
        <v>99</v>
      </c>
      <c r="C545" s="164"/>
      <c r="D545" s="164"/>
      <c r="E545" s="164"/>
    </row>
    <row r="546" spans="1:5">
      <c r="A546" s="164">
        <v>7</v>
      </c>
      <c r="B546" s="164" t="s">
        <v>100</v>
      </c>
      <c r="C546" s="164"/>
      <c r="D546" s="164"/>
      <c r="E546" s="164"/>
    </row>
    <row r="547" spans="1:5">
      <c r="A547" s="164">
        <v>8</v>
      </c>
      <c r="B547" s="164" t="s">
        <v>101</v>
      </c>
      <c r="C547" s="164"/>
      <c r="D547" s="164"/>
      <c r="E547" s="164"/>
    </row>
    <row r="548" spans="1:5">
      <c r="A548" s="164">
        <v>9</v>
      </c>
      <c r="B548" s="164" t="s">
        <v>102</v>
      </c>
      <c r="C548" s="164"/>
      <c r="D548" s="164"/>
      <c r="E548" s="164"/>
    </row>
    <row r="549" spans="1:5">
      <c r="A549" s="164">
        <v>10</v>
      </c>
      <c r="B549" s="164" t="s">
        <v>103</v>
      </c>
      <c r="C549" s="164">
        <v>1</v>
      </c>
      <c r="D549" s="164">
        <v>33.33</v>
      </c>
      <c r="E549" s="164">
        <v>100</v>
      </c>
    </row>
    <row r="550" spans="1:5">
      <c r="A550" s="164">
        <v>11</v>
      </c>
      <c r="B550" s="164" t="s">
        <v>104</v>
      </c>
      <c r="C550" s="164"/>
      <c r="D550" s="164"/>
      <c r="E550" s="164"/>
    </row>
    <row r="551" spans="1:5">
      <c r="A551" s="164">
        <v>12</v>
      </c>
      <c r="B551" s="164" t="s">
        <v>105</v>
      </c>
      <c r="C551" s="164"/>
      <c r="D551" s="164"/>
      <c r="E551" s="164"/>
    </row>
    <row r="552" spans="1:5">
      <c r="A552" s="164">
        <v>13</v>
      </c>
      <c r="B552" s="164" t="s">
        <v>106</v>
      </c>
      <c r="C552" s="164"/>
      <c r="D552" s="164"/>
      <c r="E552" s="164"/>
    </row>
    <row r="553" spans="1:5">
      <c r="A553" s="164">
        <v>14</v>
      </c>
      <c r="B553" s="164" t="s">
        <v>107</v>
      </c>
      <c r="C553" s="164"/>
      <c r="D553" s="164"/>
      <c r="E553" s="164"/>
    </row>
    <row r="554" spans="1:5">
      <c r="A554" s="164">
        <v>15</v>
      </c>
      <c r="B554" s="164" t="s">
        <v>108</v>
      </c>
      <c r="C554" s="164"/>
      <c r="D554" s="164"/>
      <c r="E554" s="164"/>
    </row>
    <row r="555" spans="1:5">
      <c r="A555" s="164">
        <v>16</v>
      </c>
      <c r="B555" s="164" t="s">
        <v>109</v>
      </c>
      <c r="C555" s="164"/>
      <c r="D555" s="164"/>
      <c r="E555" s="164"/>
    </row>
    <row r="557" spans="1:5">
      <c r="A557" s="65" t="s">
        <v>110</v>
      </c>
      <c r="B557" s="65"/>
      <c r="C557" s="65"/>
      <c r="D557" s="65"/>
      <c r="E557" s="117"/>
    </row>
    <row r="558" spans="1:5" ht="76.5">
      <c r="A558" s="163" t="s">
        <v>2</v>
      </c>
      <c r="B558" s="163" t="s">
        <v>3</v>
      </c>
      <c r="C558" s="163" t="s">
        <v>4</v>
      </c>
      <c r="D558" s="163" t="s">
        <v>5</v>
      </c>
      <c r="E558" s="117"/>
    </row>
    <row r="559" spans="1:5">
      <c r="A559" s="164">
        <v>1</v>
      </c>
      <c r="B559" s="164"/>
      <c r="C559" s="164">
        <v>1</v>
      </c>
      <c r="D559" s="170">
        <v>100</v>
      </c>
      <c r="E559" s="117"/>
    </row>
    <row r="561" spans="1:5">
      <c r="A561" s="65" t="s">
        <v>111</v>
      </c>
      <c r="B561" s="65"/>
      <c r="C561" s="65"/>
      <c r="D561" s="65"/>
      <c r="E561" s="117"/>
    </row>
    <row r="562" spans="1:5" ht="76.5">
      <c r="A562" s="163" t="s">
        <v>2</v>
      </c>
      <c r="B562" s="163" t="s">
        <v>3</v>
      </c>
      <c r="C562" s="163" t="s">
        <v>4</v>
      </c>
      <c r="D562" s="163" t="s">
        <v>5</v>
      </c>
      <c r="E562" s="117"/>
    </row>
    <row r="563" spans="1:5">
      <c r="A563" s="164">
        <v>1</v>
      </c>
      <c r="B563" s="164" t="s">
        <v>112</v>
      </c>
      <c r="C563" s="164"/>
      <c r="D563" s="164"/>
      <c r="E563" s="117"/>
    </row>
    <row r="564" spans="1:5">
      <c r="A564" s="164">
        <v>2</v>
      </c>
      <c r="B564" s="164" t="s">
        <v>113</v>
      </c>
      <c r="C564" s="164">
        <v>1</v>
      </c>
      <c r="D564" s="164">
        <v>100</v>
      </c>
      <c r="E564" s="117"/>
    </row>
    <row r="565" spans="1:5">
      <c r="A565" s="164">
        <v>3</v>
      </c>
      <c r="B565" s="164" t="s">
        <v>114</v>
      </c>
      <c r="C565" s="164"/>
      <c r="D565" s="170"/>
      <c r="E565" s="117"/>
    </row>
    <row r="567" spans="1:5" ht="31.5" customHeight="1">
      <c r="A567" s="65" t="s">
        <v>115</v>
      </c>
      <c r="B567" s="65"/>
      <c r="C567" s="65"/>
      <c r="D567" s="65"/>
      <c r="E567" s="65"/>
    </row>
    <row r="568" spans="1:5" ht="102">
      <c r="A568" s="163" t="s">
        <v>2</v>
      </c>
      <c r="B568" s="163" t="s">
        <v>3</v>
      </c>
      <c r="C568" s="163" t="s">
        <v>4</v>
      </c>
      <c r="D568" s="163" t="s">
        <v>72</v>
      </c>
      <c r="E568" s="163" t="s">
        <v>5</v>
      </c>
    </row>
    <row r="569" spans="1:5" ht="38.25">
      <c r="A569" s="166">
        <v>1</v>
      </c>
      <c r="B569" s="166" t="s">
        <v>116</v>
      </c>
      <c r="C569" s="166">
        <v>1</v>
      </c>
      <c r="D569" s="166">
        <v>25</v>
      </c>
      <c r="E569" s="178">
        <v>100</v>
      </c>
    </row>
    <row r="570" spans="1:5" ht="38.25">
      <c r="A570" s="166">
        <v>2</v>
      </c>
      <c r="B570" s="180" t="s">
        <v>117</v>
      </c>
      <c r="C570" s="166">
        <v>1</v>
      </c>
      <c r="D570" s="166">
        <v>25</v>
      </c>
      <c r="E570" s="178">
        <v>100</v>
      </c>
    </row>
    <row r="571" spans="1:5" ht="25.5">
      <c r="A571" s="166">
        <v>3</v>
      </c>
      <c r="B571" s="166" t="s">
        <v>118</v>
      </c>
      <c r="C571" s="171"/>
      <c r="D571" s="171"/>
      <c r="E571" s="171"/>
    </row>
    <row r="572" spans="1:5" ht="38.25">
      <c r="A572" s="166">
        <v>4</v>
      </c>
      <c r="B572" s="166" t="s">
        <v>119</v>
      </c>
      <c r="C572" s="166">
        <v>1</v>
      </c>
      <c r="D572" s="166">
        <v>25</v>
      </c>
      <c r="E572" s="178">
        <v>100</v>
      </c>
    </row>
    <row r="573" spans="1:5" ht="38.25">
      <c r="A573" s="166">
        <v>5</v>
      </c>
      <c r="B573" s="166" t="s">
        <v>120</v>
      </c>
      <c r="C573" s="166"/>
      <c r="D573" s="166"/>
      <c r="E573" s="166"/>
    </row>
    <row r="574" spans="1:5" ht="25.5">
      <c r="A574" s="166">
        <v>6</v>
      </c>
      <c r="B574" s="166" t="s">
        <v>121</v>
      </c>
      <c r="C574" s="166"/>
      <c r="D574" s="166"/>
      <c r="E574" s="166"/>
    </row>
    <row r="575" spans="1:5" ht="51">
      <c r="A575" s="166">
        <v>7</v>
      </c>
      <c r="B575" s="166" t="s">
        <v>122</v>
      </c>
      <c r="C575" s="166"/>
      <c r="D575" s="166"/>
      <c r="E575" s="166"/>
    </row>
    <row r="576" spans="1:5" ht="25.5">
      <c r="A576" s="166">
        <v>8</v>
      </c>
      <c r="B576" s="166" t="s">
        <v>123</v>
      </c>
      <c r="C576" s="166"/>
      <c r="D576" s="166"/>
      <c r="E576" s="166"/>
    </row>
    <row r="577" spans="1:5">
      <c r="A577" s="166">
        <v>9</v>
      </c>
      <c r="B577" s="166" t="s">
        <v>109</v>
      </c>
      <c r="C577" s="166"/>
      <c r="D577" s="166"/>
      <c r="E577" s="167"/>
    </row>
    <row r="578" spans="1:5">
      <c r="A578" s="168"/>
      <c r="B578" s="168"/>
      <c r="C578" s="168"/>
      <c r="D578" s="168"/>
      <c r="E578" s="169"/>
    </row>
    <row r="579" spans="1:5">
      <c r="A579" s="65" t="s">
        <v>124</v>
      </c>
      <c r="B579" s="65"/>
      <c r="C579" s="65"/>
      <c r="D579" s="65"/>
      <c r="E579" s="117"/>
    </row>
    <row r="580" spans="1:5" ht="76.5">
      <c r="A580" s="163" t="s">
        <v>2</v>
      </c>
      <c r="B580" s="163" t="s">
        <v>3</v>
      </c>
      <c r="C580" s="163" t="s">
        <v>4</v>
      </c>
      <c r="D580" s="163" t="s">
        <v>5</v>
      </c>
      <c r="E580" s="117"/>
    </row>
    <row r="581" spans="1:5">
      <c r="A581" s="164">
        <v>1</v>
      </c>
      <c r="B581" s="164"/>
      <c r="C581" s="164">
        <v>1</v>
      </c>
      <c r="D581" s="164">
        <v>100</v>
      </c>
      <c r="E581" s="117"/>
    </row>
    <row r="583" spans="1:5" ht="28.5" customHeight="1">
      <c r="A583" s="65" t="s">
        <v>125</v>
      </c>
      <c r="B583" s="65"/>
      <c r="C583" s="65"/>
      <c r="D583" s="65"/>
      <c r="E583" s="65"/>
    </row>
    <row r="584" spans="1:5" ht="102">
      <c r="A584" s="163" t="s">
        <v>2</v>
      </c>
      <c r="B584" s="163" t="s">
        <v>3</v>
      </c>
      <c r="C584" s="163" t="s">
        <v>4</v>
      </c>
      <c r="D584" s="163" t="s">
        <v>72</v>
      </c>
      <c r="E584" s="163" t="s">
        <v>5</v>
      </c>
    </row>
    <row r="585" spans="1:5" ht="38.25">
      <c r="A585" s="164">
        <v>1</v>
      </c>
      <c r="B585" s="164" t="s">
        <v>126</v>
      </c>
      <c r="C585" s="164"/>
      <c r="D585" s="170"/>
      <c r="E585" s="170"/>
    </row>
    <row r="586" spans="1:5" ht="38.25">
      <c r="A586" s="164">
        <v>2</v>
      </c>
      <c r="B586" s="164" t="s">
        <v>127</v>
      </c>
      <c r="C586" s="164">
        <v>1</v>
      </c>
      <c r="D586" s="170">
        <v>50</v>
      </c>
      <c r="E586" s="170">
        <v>100</v>
      </c>
    </row>
    <row r="587" spans="1:5" ht="38.25">
      <c r="A587" s="164">
        <v>3</v>
      </c>
      <c r="B587" s="164" t="s">
        <v>128</v>
      </c>
      <c r="C587" s="164"/>
      <c r="D587" s="164"/>
      <c r="E587" s="164"/>
    </row>
    <row r="588" spans="1:5" ht="25.5">
      <c r="A588" s="164">
        <v>4</v>
      </c>
      <c r="B588" s="164" t="s">
        <v>129</v>
      </c>
      <c r="C588" s="117"/>
      <c r="D588" s="170"/>
      <c r="E588" s="170"/>
    </row>
    <row r="589" spans="1:5" ht="25.5">
      <c r="A589" s="164">
        <v>5</v>
      </c>
      <c r="B589" s="164" t="s">
        <v>130</v>
      </c>
      <c r="C589" s="164"/>
      <c r="D589" s="164"/>
      <c r="E589" s="164"/>
    </row>
    <row r="590" spans="1:5">
      <c r="A590" s="164">
        <v>6</v>
      </c>
      <c r="B590" s="164" t="s">
        <v>109</v>
      </c>
      <c r="C590" s="164"/>
      <c r="D590" s="164"/>
      <c r="E590" s="164"/>
    </row>
    <row r="592" spans="1:5">
      <c r="A592" s="65" t="s">
        <v>131</v>
      </c>
      <c r="B592" s="65"/>
      <c r="C592" s="65"/>
      <c r="D592" s="65"/>
      <c r="E592" s="117"/>
    </row>
    <row r="593" spans="1:4" ht="76.5">
      <c r="A593" s="163" t="s">
        <v>2</v>
      </c>
      <c r="B593" s="163" t="s">
        <v>3</v>
      </c>
      <c r="C593" s="163" t="s">
        <v>4</v>
      </c>
      <c r="D593" s="163" t="s">
        <v>5</v>
      </c>
    </row>
    <row r="594" spans="1:4">
      <c r="A594" s="164">
        <v>1</v>
      </c>
      <c r="B594" s="164"/>
      <c r="C594" s="164">
        <v>1</v>
      </c>
      <c r="D594" s="164">
        <v>100</v>
      </c>
    </row>
    <row r="596" spans="1:4">
      <c r="A596" s="65" t="s">
        <v>132</v>
      </c>
      <c r="B596" s="65"/>
      <c r="C596" s="65"/>
      <c r="D596" s="65"/>
    </row>
    <row r="597" spans="1:4" ht="76.5">
      <c r="A597" s="163" t="s">
        <v>2</v>
      </c>
      <c r="B597" s="163" t="s">
        <v>3</v>
      </c>
      <c r="C597" s="163" t="s">
        <v>4</v>
      </c>
      <c r="D597" s="163" t="s">
        <v>5</v>
      </c>
    </row>
    <row r="598" spans="1:4" ht="15" thickBot="1">
      <c r="A598" s="166">
        <v>1</v>
      </c>
      <c r="B598" s="182" t="s">
        <v>218</v>
      </c>
      <c r="C598" s="166">
        <v>1</v>
      </c>
      <c r="D598" s="166">
        <v>100</v>
      </c>
    </row>
    <row r="600" spans="1:4">
      <c r="A600" s="65" t="s">
        <v>133</v>
      </c>
      <c r="B600" s="65"/>
      <c r="C600" s="65"/>
      <c r="D600" s="65"/>
    </row>
    <row r="601" spans="1:4" ht="76.5">
      <c r="A601" s="163" t="s">
        <v>2</v>
      </c>
      <c r="B601" s="163" t="s">
        <v>3</v>
      </c>
      <c r="C601" s="163" t="s">
        <v>4</v>
      </c>
      <c r="D601" s="163" t="s">
        <v>5</v>
      </c>
    </row>
    <row r="602" spans="1:4">
      <c r="A602" s="180">
        <v>1</v>
      </c>
      <c r="B602" s="166" t="s">
        <v>219</v>
      </c>
      <c r="C602" s="166">
        <v>1</v>
      </c>
      <c r="D602" s="166">
        <v>100</v>
      </c>
    </row>
    <row r="604" spans="1:4">
      <c r="A604" s="65" t="s">
        <v>135</v>
      </c>
      <c r="B604" s="65"/>
      <c r="C604" s="65"/>
      <c r="D604" s="65"/>
    </row>
    <row r="605" spans="1:4" ht="76.5">
      <c r="A605" s="163" t="s">
        <v>2</v>
      </c>
      <c r="B605" s="163" t="s">
        <v>3</v>
      </c>
      <c r="C605" s="163" t="s">
        <v>4</v>
      </c>
      <c r="D605" s="163" t="s">
        <v>5</v>
      </c>
    </row>
    <row r="606" spans="1:4">
      <c r="A606" s="180">
        <v>1</v>
      </c>
      <c r="B606" s="166">
        <v>87077323456</v>
      </c>
      <c r="C606" s="166">
        <v>1</v>
      </c>
      <c r="D606" s="166">
        <v>100</v>
      </c>
    </row>
  </sheetData>
  <mergeCells count="131">
    <mergeCell ref="A583:E583"/>
    <mergeCell ref="A592:D592"/>
    <mergeCell ref="A596:D596"/>
    <mergeCell ref="A600:D600"/>
    <mergeCell ref="A604:D604"/>
    <mergeCell ref="A530:D530"/>
    <mergeCell ref="A538:E538"/>
    <mergeCell ref="A557:D557"/>
    <mergeCell ref="A561:D561"/>
    <mergeCell ref="A567:E567"/>
    <mergeCell ref="A579:D579"/>
    <mergeCell ref="A495:D495"/>
    <mergeCell ref="A499:E499"/>
    <mergeCell ref="A507:D507"/>
    <mergeCell ref="A511:D511"/>
    <mergeCell ref="A517:D517"/>
    <mergeCell ref="A523:D523"/>
    <mergeCell ref="D462:D466"/>
    <mergeCell ref="D467:D471"/>
    <mergeCell ref="A473:D473"/>
    <mergeCell ref="A480:D480"/>
    <mergeCell ref="A484:D484"/>
    <mergeCell ref="A488:D488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Биология</vt:lpstr>
      <vt:lpstr>Экология</vt:lpstr>
      <vt:lpstr>География</vt:lpstr>
      <vt:lpstr>Математика</vt:lpstr>
      <vt:lpstr>Информатика</vt:lpstr>
      <vt:lpstr>Химия</vt:lpstr>
      <vt:lpstr>Физика</vt:lpstr>
      <vt:lpstr>Астрономия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2020-05-11T08:34:47Z</dcterms:modified>
</cp:coreProperties>
</file>